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filterPrivacy="1"/>
  <xr:revisionPtr revIDLastSave="0" documentId="13_ncr:1_{B86AFBBD-2BA2-4A73-A0AB-F8A18FB5369C}" xr6:coauthVersionLast="36" xr6:coauthVersionMax="47" xr10:uidLastSave="{00000000-0000-0000-0000-000000000000}"/>
  <bookViews>
    <workbookView xWindow="0" yWindow="0" windowWidth="3660" windowHeight="1000"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PEDAGOGIQUE'!$A$2:$J$45</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19" l="1"/>
  <c r="H43" i="19"/>
  <c r="F39" i="19"/>
  <c r="F43" i="19" s="1"/>
  <c r="F40" i="19"/>
  <c r="F41" i="19"/>
  <c r="F42" i="19"/>
  <c r="F38" i="19"/>
  <c r="H42" i="19" l="1"/>
  <c r="E20" i="6"/>
  <c r="E19" i="6"/>
  <c r="G51" i="13"/>
  <c r="L24" i="13"/>
  <c r="H31" i="19"/>
  <c r="C40" i="19" s="1"/>
  <c r="K24" i="13"/>
  <c r="L25" i="13"/>
  <c r="K25" i="13"/>
  <c r="C51" i="19"/>
  <c r="G40" i="19"/>
  <c r="G39" i="19"/>
  <c r="G38" i="19"/>
  <c r="H23" i="19"/>
  <c r="H22" i="19"/>
  <c r="E18" i="19"/>
  <c r="H39" i="19" l="1"/>
  <c r="H44" i="19" s="1"/>
  <c r="H41" i="19"/>
  <c r="E21" i="6"/>
  <c r="H40" i="19"/>
  <c r="H38" i="19"/>
  <c r="C44" i="19" l="1"/>
  <c r="I51" i="13" l="1"/>
  <c r="L49" i="13"/>
  <c r="K49" i="13"/>
  <c r="L48" i="13"/>
  <c r="K48" i="13"/>
  <c r="E42" i="13"/>
  <c r="G42" i="13"/>
  <c r="I42" i="13"/>
  <c r="L40" i="13"/>
  <c r="K40" i="13"/>
  <c r="I29" i="13"/>
  <c r="G29" i="13"/>
  <c r="E29" i="13"/>
  <c r="I15" i="13"/>
  <c r="G15" i="13"/>
  <c r="E15" i="13"/>
  <c r="L13" i="13"/>
  <c r="K13" i="13"/>
  <c r="L12" i="13"/>
  <c r="K12" i="13"/>
  <c r="L27" i="13"/>
  <c r="K27" i="13"/>
  <c r="L26" i="13"/>
  <c r="K26" i="13"/>
  <c r="C18" i="19" l="1"/>
  <c r="D20" i="19"/>
  <c r="C20" i="19"/>
  <c r="E20" i="19"/>
  <c r="D18" i="19"/>
  <c r="C19" i="19"/>
  <c r="E19" i="19"/>
  <c r="D19" i="19"/>
  <c r="D21" i="19"/>
  <c r="E21" i="19"/>
  <c r="G53" i="13"/>
  <c r="C21" i="19"/>
  <c r="E53" i="13"/>
  <c r="D5" i="13"/>
  <c r="F20" i="19" l="1"/>
  <c r="F18" i="19"/>
  <c r="E17" i="19"/>
  <c r="F19" i="19"/>
  <c r="D17" i="19"/>
  <c r="E54" i="13"/>
  <c r="F21" i="19"/>
  <c r="C17" i="19"/>
  <c r="K50" i="13"/>
  <c r="K47" i="13"/>
  <c r="K41" i="13"/>
  <c r="K39" i="13"/>
  <c r="K38" i="13"/>
  <c r="K37" i="13"/>
  <c r="K36" i="13"/>
  <c r="K35" i="13"/>
  <c r="K34" i="13"/>
  <c r="K28" i="13"/>
  <c r="K23" i="13"/>
  <c r="K22" i="13"/>
  <c r="K21" i="13"/>
  <c r="K20" i="13"/>
  <c r="K14" i="13"/>
  <c r="K11" i="13"/>
  <c r="K10" i="13"/>
  <c r="K9" i="13"/>
  <c r="K8" i="13"/>
  <c r="K7" i="13"/>
  <c r="K6" i="13"/>
  <c r="K5" i="13"/>
  <c r="F17" i="19" l="1"/>
  <c r="H26" i="19" s="1"/>
  <c r="C39" i="19" s="1"/>
  <c r="K51" i="13"/>
  <c r="K29" i="13"/>
  <c r="K42" i="13"/>
  <c r="K15" i="13"/>
  <c r="L50" i="13"/>
  <c r="L47" i="13"/>
  <c r="L51" i="13" s="1"/>
  <c r="L20" i="13"/>
  <c r="L41" i="13"/>
  <c r="L39" i="13"/>
  <c r="L38" i="13"/>
  <c r="L37" i="13"/>
  <c r="L36" i="13"/>
  <c r="L35" i="13"/>
  <c r="L34" i="13"/>
  <c r="L28" i="13"/>
  <c r="L23" i="13"/>
  <c r="L22" i="13"/>
  <c r="L21" i="13"/>
  <c r="L14" i="13"/>
  <c r="L11" i="13"/>
  <c r="L10" i="13"/>
  <c r="L9" i="13"/>
  <c r="L8" i="13"/>
  <c r="L7" i="13"/>
  <c r="L6" i="13"/>
  <c r="L5" i="13"/>
  <c r="G21" i="19" l="1"/>
  <c r="L42" i="13"/>
  <c r="L15" i="13"/>
  <c r="L29" i="13"/>
  <c r="I53" i="13"/>
  <c r="K53" i="13"/>
  <c r="G19" i="19" l="1"/>
  <c r="H19" i="19" s="1"/>
  <c r="G18" i="19"/>
  <c r="H18" i="19" s="1"/>
  <c r="G20" i="19"/>
  <c r="H20" i="19" s="1"/>
  <c r="H21" i="19"/>
  <c r="L53" i="13"/>
  <c r="G17" i="19" l="1"/>
  <c r="H17" i="19" s="1"/>
  <c r="C33" i="19" s="1"/>
  <c r="C70" i="4"/>
  <c r="G4" i="19" l="1"/>
  <c r="C38" i="19"/>
  <c r="C41" i="19" s="1"/>
  <c r="C42" i="19" s="1"/>
  <c r="C46" i="19" s="1"/>
  <c r="C45" i="19" l="1"/>
  <c r="C48"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7" authorId="0" shapeId="0" xr:uid="{F32D4E31-4526-4A0F-8D36-95F3487B5F08}">
      <text>
        <r>
          <rPr>
            <b/>
            <sz val="9"/>
            <color indexed="81"/>
            <rFont val="Tahoma"/>
            <family val="2"/>
          </rPr>
          <t>Auteur:</t>
        </r>
        <r>
          <rPr>
            <sz val="9"/>
            <color indexed="81"/>
            <rFont val="Tahoma"/>
            <family val="2"/>
          </rPr>
          <t xml:space="preserve">
Achat de TBI, video projecteur, logiciels spécifiques etc...</t>
        </r>
      </text>
    </comment>
    <comment ref="B28" authorId="0" shapeId="0" xr:uid="{FE16200C-2061-42E4-8BD7-B30796A2874C}">
      <text>
        <r>
          <rPr>
            <b/>
            <sz val="9"/>
            <color indexed="81"/>
            <rFont val="Tahoma"/>
            <family val="2"/>
          </rPr>
          <t>Auteur:</t>
        </r>
        <r>
          <rPr>
            <sz val="9"/>
            <color indexed="81"/>
            <rFont val="Tahoma"/>
            <family val="2"/>
          </rPr>
          <t xml:space="preserve">
Concerne :Mission d'enseignants, formations d’enseignants, venue d’un vacataire de renom, etc.</t>
        </r>
      </text>
    </comment>
    <comment ref="B29" authorId="0" shapeId="0" xr:uid="{9574370F-0AD0-4996-8EAA-342ADBB54393}">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0" authorId="0" shapeId="0" xr:uid="{F77FAB2F-2DD3-4C31-98EB-2F0BE3C4519E}">
      <text>
        <r>
          <rPr>
            <b/>
            <sz val="9"/>
            <color indexed="81"/>
            <rFont val="Tahoma"/>
            <family val="2"/>
          </rPr>
          <t>Auteur:</t>
        </r>
        <r>
          <rPr>
            <sz val="9"/>
            <color indexed="81"/>
            <rFont val="Tahoma"/>
            <family val="2"/>
          </rPr>
          <t xml:space="preserve">
pédagogie innovante, etc.</t>
        </r>
      </text>
    </comment>
    <comment ref="H30" authorId="0" shapeId="0" xr:uid="{3F157BA5-8FE5-4D1C-B5D8-EE47427572C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17 000 pour les stages prise en charge par le programme + 5 000 pour les sorties terrain</t>
        </r>
      </text>
    </comment>
  </commentList>
</comments>
</file>

<file path=xl/sharedStrings.xml><?xml version="1.0" encoding="utf-8"?>
<sst xmlns="http://schemas.openxmlformats.org/spreadsheetml/2006/main" count="794" uniqueCount="529">
  <si>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</si>
  <si>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</si>
  <si>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</si>
  <si>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</si>
  <si>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</si>
  <si>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</si>
  <si>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</si>
  <si>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</si>
  <si>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</si>
  <si>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</si>
  <si>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</si>
  <si>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</si>
  <si>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</si>
  <si>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</si>
  <si>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</si>
  <si>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</si>
  <si>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</si>
  <si>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</si>
  <si>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</si>
  <si>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</si>
  <si>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</si>
  <si>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</si>
  <si>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</si>
  <si>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</si>
  <si>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</si>
  <si>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</si>
  <si>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</si>
  <si>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</si>
  <si>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</si>
  <si>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</si>
  <si>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</si>
  <si>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</si>
  <si>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</si>
  <si>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</si>
  <si>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</si>
  <si>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</si>
  <si>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</si>
  <si>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</si>
  <si>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</si>
  <si>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</si>
  <si>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</si>
  <si>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</si>
  <si>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</si>
  <si>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</si>
  <si>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</si>
  <si>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</si>
  <si>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</si>
  <si>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</si>
  <si>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</si>
  <si>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</si>
  <si>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</si>
  <si>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</si>
  <si>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</si>
  <si>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</si>
  <si>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</si>
  <si>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</si>
  <si>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</si>
  <si>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</si>
  <si>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</si>
  <si>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</si>
  <si>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</si>
  <si>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</si>
  <si>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</si>
  <si>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</si>
  <si>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</si>
  <si>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</si>
  <si>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</si>
  <si>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</si>
  <si>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</si>
  <si>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</si>
  <si>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</si>
  <si>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</si>
  <si>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</si>
  <si>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</si>
  <si>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</si>
  <si>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</si>
  <si>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</si>
  <si>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</si>
  <si>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</si>
  <si>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</si>
  <si>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</si>
  <si>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</si>
  <si>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</si>
  <si>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</si>
  <si>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</si>
  <si>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</si>
  <si>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</si>
  <si>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</si>
  <si>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</si>
  <si>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</si>
  <si>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</si>
  <si>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</si>
  <si>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</si>
  <si>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</si>
  <si>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</si>
  <si>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</si>
  <si>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</si>
  <si>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</si>
  <si>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</si>
  <si>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</si>
  <si>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</si>
  <si>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</si>
  <si>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</si>
  <si>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</si>
  <si>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</si>
  <si>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</si>
  <si>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</si>
  <si>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</si>
  <si>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</si>
  <si>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</si>
  <si>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</si>
  <si>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</si>
  <si>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</si>
  <si>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</si>
  <si>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</si>
  <si>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</si>
  <si>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</si>
  <si>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</si>
  <si>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</si>
  <si>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</si>
  <si>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</si>
  <si>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</si>
  <si>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</si>
  <si>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</si>
  <si>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</si>
  <si>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</si>
  <si>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</si>
  <si>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</si>
  <si>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</si>
  <si>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</si>
  <si>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</si>
  <si>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</si>
  <si>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</si>
  <si>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</si>
  <si>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</si>
  <si>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</si>
  <si>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</si>
  <si>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</si>
  <si>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</si>
  <si>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</si>
  <si>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</si>
  <si>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</si>
  <si>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</si>
  <si>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</si>
  <si>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</si>
  <si>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</si>
  <si>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</si>
  <si>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</si>
  <si>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</si>
  <si>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</si>
  <si>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</si>
  <si>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</si>
  <si>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</si>
  <si>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</si>
  <si>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</si>
  <si>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</si>
  <si>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</si>
  <si>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</si>
  <si>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</si>
  <si>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</si>
  <si>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</si>
  <si>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</si>
  <si>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</si>
  <si>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</si>
  <si>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</si>
  <si>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</si>
  <si>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</si>
  <si>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</si>
  <si>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</si>
  <si>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</si>
  <si>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</si>
  <si>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</si>
  <si>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</si>
  <si>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</si>
  <si>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</si>
  <si>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</si>
  <si>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</si>
  <si>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</si>
  <si>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</si>
  <si>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</si>
  <si>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</si>
  <si>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</si>
  <si>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</si>
  <si>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</si>
  <si>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</si>
  <si>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</si>
  <si>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</si>
  <si>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</si>
  <si>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</si>
  <si>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</si>
  <si>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</si>
  <si>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</si>
  <si>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</si>
  <si>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</si>
  <si>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</si>
  <si>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</si>
  <si>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</si>
  <si>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</si>
  <si>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</si>
  <si>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</si>
  <si>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</si>
  <si>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</si>
  <si>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</si>
  <si>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</si>
  <si>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</si>
  <si>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</si>
  <si>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</si>
  <si>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</si>
  <si>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</si>
  <si>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</si>
  <si>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</si>
  <si>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</si>
  <si>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</si>
  <si>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</si>
  <si>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</si>
  <si>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</si>
  <si>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</si>
  <si>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</si>
  <si>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</si>
  <si>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</si>
  <si>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</si>
  <si>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</si>
  <si>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</si>
  <si>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</si>
  <si>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</si>
  <si>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</si>
  <si>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</si>
  <si>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</si>
  <si>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</si>
  <si>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</si>
  <si>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</si>
  <si>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</si>
  <si>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</si>
  <si>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</si>
  <si>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</si>
  <si>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</si>
  <si>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</si>
  <si>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</si>
  <si>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</si>
  <si>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</si>
  <si>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</si>
  <si>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</si>
  <si>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</si>
  <si>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</si>
  <si>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</si>
  <si>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</si>
  <si>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</si>
  <si>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</si>
  <si>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</si>
  <si>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</si>
  <si>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</si>
  <si>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</si>
  <si>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</si>
  <si>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</si>
  <si>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</si>
  <si>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</si>
  <si>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</si>
  <si>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</si>
  <si>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</si>
  <si>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</si>
  <si>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</si>
  <si>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</si>
  <si>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</si>
  <si>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</si>
  <si>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</si>
  <si>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</si>
  <si>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</si>
  <si>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</si>
  <si>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</si>
  <si>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</si>
  <si>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</si>
  <si>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</si>
  <si>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</si>
  <si>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</si>
  <si>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</si>
  <si>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</si>
  <si>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</si>
  <si>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</si>
  <si>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</si>
  <si>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</si>
  <si>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</si>
  <si>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</si>
  <si>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</si>
  <si>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</si>
  <si>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</si>
  <si>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</si>
  <si>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</si>
  <si>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</si>
  <si>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</si>
  <si>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</si>
  <si>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</si>
  <si>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</si>
  <si>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</si>
  <si>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</si>
  <si>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</si>
  <si>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</si>
  <si>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</si>
  <si>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</si>
  <si>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</si>
  <si>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</si>
  <si>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</si>
  <si>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</si>
  <si>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</si>
  <si>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</si>
  <si>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</si>
  <si>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</si>
  <si>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</si>
  <si>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</si>
  <si>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</si>
  <si>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</si>
  <si>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</si>
  <si>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</si>
  <si>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</si>
  <si>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</si>
  <si>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</si>
  <si>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</si>
  <si>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</si>
  <si>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</si>
  <si>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</si>
  <si>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</si>
  <si>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</si>
  <si>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</si>
  <si>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</si>
  <si>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</si>
  <si>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</si>
  <si>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</si>
  <si>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</si>
  <si>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</si>
  <si>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</si>
  <si>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</si>
  <si>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</si>
  <si>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</si>
  <si>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</si>
  <si>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</si>
  <si>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</si>
  <si>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Intitulé de la formation : MSc Environmental Hazards and Risks Management </t>
  </si>
  <si>
    <t>Responsable de la formation (Nom Prénom) : FOX Dennis</t>
  </si>
  <si>
    <r>
      <t>Téléphone :  04 89 15 47 51
Mail :</t>
    </r>
    <r>
      <rPr>
        <sz val="11"/>
        <color theme="1"/>
        <rFont val="Calibri"/>
        <family val="2"/>
        <scheme val="minor"/>
      </rPr>
      <t xml:space="preserve"> </t>
    </r>
    <r>
      <rPr>
        <b/>
        <sz val="11"/>
        <color theme="1"/>
        <rFont val="Calibri"/>
        <family val="2"/>
        <scheme val="minor"/>
      </rPr>
      <t>Dennis.FOX@univ-cotedazur.fr</t>
    </r>
  </si>
  <si>
    <r>
      <t>Prérequis :</t>
    </r>
    <r>
      <rPr>
        <sz val="11"/>
        <color theme="1"/>
        <rFont val="Calibri"/>
        <family val="2"/>
        <scheme val="minor"/>
      </rPr>
      <t xml:space="preserve"> </t>
    </r>
    <r>
      <rPr>
        <b/>
        <sz val="11"/>
        <color theme="1"/>
        <rFont val="Calibri"/>
        <family val="2"/>
        <scheme val="minor"/>
      </rPr>
      <t>Une licence en sciences (BSc ou équivalent) de deuxième classe (division supérieure) ou plus, en géographie, sciences de la Terre, sciences de l'environnement ou dans un domaine similaire. Un niveau d'anglais minimum B2.</t>
    </r>
  </si>
  <si>
    <t xml:space="preserve">Modalités pédagogiques (Synchrone/asychrone) </t>
  </si>
  <si>
    <t>Synchrone</t>
  </si>
  <si>
    <t xml:space="preserve">Modalités pédagogiques (Présentiel/Distanciel/Hybride) </t>
  </si>
  <si>
    <t>Hybride</t>
  </si>
  <si>
    <t xml:space="preserve">Niveau estimé de sortie  bac, bac+1, bac+2 ...) : </t>
  </si>
  <si>
    <t>Logistique (lieu de la formation, capacité salle, spécificités salles) : Campus IMREDD, capacité salle 14 à 46 personnes</t>
  </si>
  <si>
    <t>Langue(s) d’enseignement : Anglais</t>
  </si>
  <si>
    <r>
      <t>Nombre de sessions par an et périodes de l’année :</t>
    </r>
    <r>
      <rPr>
        <sz val="11"/>
        <color theme="1"/>
        <rFont val="Calibri"/>
        <family val="2"/>
        <scheme val="minor"/>
      </rPr>
      <t xml:space="preserve"> </t>
    </r>
    <r>
      <rPr>
        <b/>
        <sz val="11"/>
        <color theme="1"/>
        <rFont val="Calibri"/>
        <family val="2"/>
        <scheme val="minor"/>
      </rPr>
      <t>Session unique</t>
    </r>
  </si>
  <si>
    <t>Durée du stage : Minimum 3 mois en M1, minimum 5 mois en M2</t>
  </si>
  <si>
    <t>20 étudiants par an</t>
  </si>
  <si>
    <t>Au fil de l’eau</t>
  </si>
  <si>
    <t>Les candidats auront un diplôme dans une matière scientifique ; seront examinées, les matières scientifiques centrales du diplôme du candidat, et celles pour lesquelles il a suivi des enseignements qui sont pertinentes pour le D.E. (mathématiques, informatique, biologie, chimie, physique, géographie, sciences de la terre, sciences de l’environnement)</t>
  </si>
  <si>
    <t>B2</t>
  </si>
  <si>
    <t>Amichot Marcel</t>
  </si>
  <si>
    <t>Barbero Renaud</t>
  </si>
  <si>
    <t>Beccia Maria Rosa</t>
  </si>
  <si>
    <t>Ben Lamine Emna</t>
  </si>
  <si>
    <t>Berolo Wanda</t>
  </si>
  <si>
    <t>Bertrand  Etienne</t>
  </si>
  <si>
    <t xml:space="preserve">Bottein Marie-Yasmine </t>
  </si>
  <si>
    <t>Bottin Lorraine</t>
  </si>
  <si>
    <t>Bouillon Christophe</t>
  </si>
  <si>
    <t>Bountzouklis Christos</t>
  </si>
  <si>
    <t>Bourdin Tristan</t>
  </si>
  <si>
    <t>Briche Elodie</t>
  </si>
  <si>
    <t>Caglioni Matteo</t>
  </si>
  <si>
    <t>Cointe Melina</t>
  </si>
  <si>
    <t>Creff Gaelle</t>
  </si>
  <si>
    <t>Curt Thomas</t>
  </si>
  <si>
    <t>Delouis Bertrand</t>
  </si>
  <si>
    <t>Den Auwer Christophe</t>
  </si>
  <si>
    <t>Derijard Benoit</t>
  </si>
  <si>
    <t>Di Bernardino Elena</t>
  </si>
  <si>
    <t>Djema Walid</t>
  </si>
  <si>
    <t>Dreyfus Raphaëlle</t>
  </si>
  <si>
    <t>Fox Dennis</t>
  </si>
  <si>
    <t>Gallet Armel</t>
  </si>
  <si>
    <t>Ganteaume Anne</t>
  </si>
  <si>
    <t>Grognard Frédéric</t>
  </si>
  <si>
    <t>Guerra Fabien</t>
  </si>
  <si>
    <t>Lebourg Thomas</t>
  </si>
  <si>
    <t>Lenti Luca</t>
  </si>
  <si>
    <t>Maillé Eric</t>
  </si>
  <si>
    <t xml:space="preserve">Mannoni Pierre-Alain </t>
  </si>
  <si>
    <t>Monteil Sophie</t>
  </si>
  <si>
    <t>Moreno Diego</t>
  </si>
  <si>
    <t>Phillips Celine</t>
  </si>
  <si>
    <t>Pierotti Stéphane</t>
  </si>
  <si>
    <t>Raybaud Virginie</t>
  </si>
  <si>
    <t>Renac Christophe</t>
  </si>
  <si>
    <t>Santisi Maria Paola</t>
  </si>
  <si>
    <t>Zerubia Josiane</t>
  </si>
  <si>
    <t>UCA</t>
  </si>
  <si>
    <t>maria-rosa.beccia@univ-cotedazur.fr</t>
  </si>
  <si>
    <t>lorraine.bottin@univ-cotedazur.fr</t>
  </si>
  <si>
    <t>matteo.caglioni@univ-cotedazur.fr</t>
  </si>
  <si>
    <t>gaelle.creff@univ-cotedazur.fr</t>
  </si>
  <si>
    <t>delouis@geoazur.unice.fr</t>
  </si>
  <si>
    <t>christophe.denauwer@univ-cotedazur.fr</t>
  </si>
  <si>
    <t>elena.di_bernardino@univ-cotedazur.fr</t>
  </si>
  <si>
    <t>Dennis.FOX@univ-cotedazur.fr</t>
  </si>
  <si>
    <t>lebourg@geoazur.unice.fr</t>
  </si>
  <si>
    <t>Diego.MORENO@univ-cotedazur.fr</t>
  </si>
  <si>
    <t>virginie.raybaud@unice.fr</t>
  </si>
  <si>
    <t>Christophe.RENAC@geoazur.unice.fr</t>
  </si>
  <si>
    <t>Maria_Paola.SANTISI_D_AVILA@univ-cotedazur.fr</t>
  </si>
  <si>
    <t>Salarié du secteur public français (hors UCA)</t>
  </si>
  <si>
    <t>INRAE</t>
  </si>
  <si>
    <t>emna.ben-lamine@univ-cotedazur.fr</t>
  </si>
  <si>
    <t>BIATSS UCA</t>
  </si>
  <si>
    <t>Université Gustave Eiffel</t>
  </si>
  <si>
    <t>marie-yasmine.bottein@univ-cotedazur.fr</t>
  </si>
  <si>
    <t>CNRS</t>
  </si>
  <si>
    <t>Salarié du secteur privé français</t>
  </si>
  <si>
    <t>SAS GEO-GC</t>
  </si>
  <si>
    <t>ADEME</t>
  </si>
  <si>
    <t>Doctorant UCA non DCCE</t>
  </si>
  <si>
    <t>INRIA</t>
  </si>
  <si>
    <t xml:space="preserve">SMIAGE </t>
  </si>
  <si>
    <t>SAS HYDROCLIMAT</t>
  </si>
  <si>
    <t>CEREMA</t>
  </si>
  <si>
    <t>UCA JEDI IDEX</t>
  </si>
  <si>
    <t>INCUBATEUR PACA EST</t>
  </si>
  <si>
    <t>THALES ALENIA SPACE FRANCE</t>
  </si>
  <si>
    <t>marcel.amichot@inrae.fr</t>
  </si>
  <si>
    <t>renaud.barbero@inrae.fr</t>
  </si>
  <si>
    <t>berolo@geoazur.unice.fr</t>
  </si>
  <si>
    <t>Etienne.BERTRAND@univ-cotedazur.fr</t>
  </si>
  <si>
    <t>christophe.bouillon@inrae.fr</t>
  </si>
  <si>
    <t>christos.bountzouklis@univ-cotedazur.fr</t>
  </si>
  <si>
    <t>tristan.bourdin@gmail.com</t>
  </si>
  <si>
    <t>elodie.briche@ademe.fr</t>
  </si>
  <si>
    <t>melina.cointe@inrae.fr</t>
  </si>
  <si>
    <t>thomas.curt@inrae.fr</t>
  </si>
  <si>
    <t>benoit.derijard@univ-cotedazur.fr</t>
  </si>
  <si>
    <t>walid.djema@inria.fr</t>
  </si>
  <si>
    <t>r.dreyfus@smiage.fr</t>
  </si>
  <si>
    <t>Armel.GALLET@univ-cotedazur.fr</t>
  </si>
  <si>
    <t>anne.ganteaume@inrae.fr</t>
  </si>
  <si>
    <t>frederic.grognard@inria.fr</t>
  </si>
  <si>
    <t>fabien.guerra@inrae.fr</t>
  </si>
  <si>
    <t>luca.lenti@cerema.fr</t>
  </si>
  <si>
    <t>eric.maille@inrae.fr</t>
  </si>
  <si>
    <t>pierre-alain.mannoni@univ-cotedazur.fr</t>
  </si>
  <si>
    <t>monteilsophie@hotmail.com</t>
  </si>
  <si>
    <t>celine.phillips@ademe.fr</t>
  </si>
  <si>
    <t>stephane.pierotti@thalesaleniaspace.com</t>
  </si>
  <si>
    <t>josiane.zerubia@inria.fr</t>
  </si>
  <si>
    <t>Risk Management Overview</t>
  </si>
  <si>
    <t>Environmental Chemistry</t>
  </si>
  <si>
    <t>Principles of Ecology</t>
  </si>
  <si>
    <t>Geographic Information Systems</t>
  </si>
  <si>
    <t>Remote Sensing</t>
  </si>
  <si>
    <t>Statistics</t>
  </si>
  <si>
    <t>Elements of Mathematics</t>
  </si>
  <si>
    <t>Toutes les UE sont obligatoires</t>
  </si>
  <si>
    <t xml:space="preserve">Seismic risks management </t>
  </si>
  <si>
    <t>Agricultural risks management</t>
  </si>
  <si>
    <t>Land Use / Cover Change modeling (LUCC)</t>
  </si>
  <si>
    <t>Special topics</t>
  </si>
  <si>
    <t>12 week Internship in risk modeling &amp; mgmt</t>
  </si>
  <si>
    <t xml:space="preserve">Flood risks management </t>
  </si>
  <si>
    <t>Forest fires risk management</t>
  </si>
  <si>
    <t>Mass movements risk management</t>
  </si>
  <si>
    <t>Ecological Issues</t>
  </si>
  <si>
    <t>Revenu entre 35 000 et 50 001 €</t>
  </si>
  <si>
    <t>Revenu inférieur à 35 000 €</t>
  </si>
  <si>
    <t>Royer-Gaspard Paul</t>
  </si>
  <si>
    <t>paul.royer-gaspard@hydroclimat.com</t>
  </si>
  <si>
    <t>E/C</t>
  </si>
  <si>
    <t>Fonction : Enseignant-chercheur
Grade : Professeur des Universités</t>
  </si>
  <si>
    <t>Objectif pédagogique exprimé en compétences/métiers : analyse des risques naturels; modélisation des risques naturels; conseil en gestion des risques naturels; exploitation des systèmes d'information géographique; exploitation des images satellitaires et aéroportées; programmation en Python et en R.</t>
  </si>
  <si>
    <t>Le public visé a 3 caractéristiques: des étudiants ayant déjà une Licence en Sciences dures, des candidats de très bon niveau, et des candidats avec un niveau d'anglais suffisant pour suivre la formation. Il n'y a pas de tarifs préférentiels mais un tiers à la moitié des étudiants bénéficient d'une bourse de leur pays ou de Campus France. Nous avons accueilli la 4ème promotion de la formation en septembre 2022 et comptons une trentaine de pays d'origine des étudiants.</t>
  </si>
  <si>
    <t>Une étude préalable n'a pas été effectuée, mais la gestion des risques naturels dans un contexte de changement climatique est urgente, comme le témoigne les nombreux catastrophes naturels, et les outils utilisés sont très en demande sur le marché du travail. Aucun des étudiants des 3 premières promos n'a eu de difficulté à trouver un emploi ou à trouver une bourse de thèse pour l'instant.</t>
  </si>
  <si>
    <t>Planning and Management of Natural Risks</t>
  </si>
  <si>
    <t>Public</t>
  </si>
  <si>
    <t>Présentiel</t>
  </si>
  <si>
    <t>Impossible à voir</t>
  </si>
  <si>
    <t>Minerals and geohazards</t>
  </si>
  <si>
    <t>Pas indiqué sur le site</t>
  </si>
  <si>
    <t>https://cvnet.cpd.ua.es/webcvnet/planestudio/planestudiond.aspx?plan=D062&amp;lengua=E
https://web.ua.es/en/riesgos-naturales/masters-in-planning-and-management-of-natural-risks.html</t>
  </si>
  <si>
    <t>http://www.ub.edu/queoferim/geologia/en/index/presentacio.htm</t>
  </si>
  <si>
    <t>Applied Geo-Informatics in Environmental and Risk Management</t>
  </si>
  <si>
    <t>https://geography.aegean.gr/pms/index_en.php</t>
  </si>
  <si>
    <t xml:space="preserve">Risk and Emergency Management </t>
  </si>
  <si>
    <t>UME Graduate School, Pavia Italy</t>
  </si>
  <si>
    <t>University of Alicante, Spain</t>
  </si>
  <si>
    <t>University of Barcelona, Spain</t>
  </si>
  <si>
    <t>University of Aegean, Greece</t>
  </si>
  <si>
    <t>Emergency and Disaster Management</t>
  </si>
  <si>
    <t>University of Haifa, Israel</t>
  </si>
  <si>
    <t>https://geo.hevra.haifa.ac.il/index.php/english/academic-programs</t>
  </si>
  <si>
    <t>http://www.umeschool.it/rem/</t>
  </si>
  <si>
    <t>Natural Hazards, Risk and Engineering. Spatial Information for Effective Disaster Risk Management</t>
  </si>
  <si>
    <t>University of Twente, Netherlands</t>
  </si>
  <si>
    <t>https://www.utwente.nl/en/education/master/programmes/geo-information-science-earth-observation/specialization/applied-earth-sciences-natural-hazards-risk-engineering/#what-will-be-achieved</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</si>
  <si>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Aucune étude de marché n'a été effectuée mais la thématique (gestion des risques naturels dans un contexte de changement climatique) est fortement médiatisée et répond à un besoin sociétal urgent. De plus, les technologies enseignées dans le programme sont de pointe et en forte demande de la part des employeurs.</t>
    </r>
  </si>
  <si>
    <t>L'objectif de la formation est double. 
Le premier objectif est de permettre aux étudiants d'acquérir une maitrise générale de la gestion des risques naturels, et notamment des risques suivants: séismes et tsunamis, dégradation des sols, inondations, feux de forêt, mouvements de masse dans un contexte de fortes évolutions du climat et de l'occupation du sol.
Le deuxième objectif est de donner aux étudiants une compétence forte en technologies de traitement de données géoréférencées par la maitrise de nombreux logiciels en Sytèmes d'Information Géographique, Télédétection, et programmation en Python et en R.</t>
  </si>
  <si>
    <t>La stratégie de la formation repose sur 4 axes:
1) un semestre d'harmonisation des compétences techniques en SIG, télédétection et programmation en mathématiques et statistiques. Cet aspect technique est accompagné par des cours généraux en chimie et en écologie afin d'harmoniser les connaissances fondamentales des étudiants qui proviennent de plusieurs Licences de sciences dures différentes.
2) des modules spécialisés en gestion de risque, où chaque risque est traité en continu pendant 4-5 semaines.
3) un complément de cours de moindre envergure que les modules complets, mais qui sont essentiels pour la compréhension des évolutions actuelles et prévues du climat, ainsi que de phénomènes annexes comme la pollution, et du savoir-faire nécessaire pour créer et gérer une entreprise.
4) enfin, un des piliers de la formation repose sur les stages: 3 mois minimum en M1, 5 mois minimum en M2. Le stage de M1 est orienté obligatoirement vers la maitrise de techniques en SIG, télédétection et/ou programmation. Le stage en M2 est orienté vers le marché du travail et reste très ouvert.</t>
  </si>
  <si>
    <t>ATER</t>
  </si>
  <si>
    <t>Public visé : étudiants avec Licence en sciences dures, très bon niveau, bon niveau d'anglais.</t>
  </si>
  <si>
    <t>Semestre 1</t>
  </si>
  <si>
    <t>Semestre 2</t>
  </si>
  <si>
    <t>Semestre 3</t>
  </si>
  <si>
    <t>Semestre 4</t>
  </si>
  <si>
    <t>/</t>
  </si>
  <si>
    <t>Internship (5 mois minimum)</t>
  </si>
  <si>
    <r>
      <t xml:space="preserve">Arguments (alignement stratégique, intérêt financier, intérêt d’image, intérêt pour l’insertion professionnelle des étudiants, ...) : </t>
    </r>
    <r>
      <rPr>
        <sz val="11"/>
        <color theme="1"/>
        <rFont val="Calibri"/>
        <family val="2"/>
        <scheme val="minor"/>
      </rPr>
      <t xml:space="preserve">Avis très favorable, programme stratégique IDEX/UCA. </t>
    </r>
    <r>
      <rPr>
        <b/>
        <sz val="11"/>
        <color theme="1"/>
        <rFont val="Calibri"/>
        <family val="2"/>
        <scheme val="minor"/>
      </rPr>
      <t xml:space="preserve">
Date COPIL composante : </t>
    </r>
    <r>
      <rPr>
        <sz val="11"/>
        <color theme="1"/>
        <rFont val="Calibri"/>
        <family val="2"/>
        <scheme val="minor"/>
      </rPr>
      <t>janvier 2023</t>
    </r>
  </si>
  <si>
    <t>Partenariat public ou privé financier :</t>
  </si>
  <si>
    <r>
      <t xml:space="preserve">Partenariat public ou privé académique : </t>
    </r>
    <r>
      <rPr>
        <sz val="11"/>
        <color theme="1"/>
        <rFont val="Calibri"/>
        <family val="2"/>
        <scheme val="minor"/>
      </rPr>
      <t>Accord Erasmus avec l'Université de Gênes (Italie)</t>
    </r>
  </si>
  <si>
    <r>
      <t xml:space="preserve">Informations complémentaires : </t>
    </r>
    <r>
      <rPr>
        <sz val="11"/>
        <color theme="1"/>
        <rFont val="Calibri"/>
        <family val="2"/>
        <scheme val="minor"/>
      </rPr>
      <t>Développement de connexions avec Ulysseus (Erasmus+ avec Séville)</t>
    </r>
  </si>
  <si>
    <r>
      <t xml:space="preserve">Rythme de la formation (journée, soir, samedi, alternance, séquences de cours groupés, cours du soir, séance de regroupement…) : </t>
    </r>
    <r>
      <rPr>
        <sz val="11"/>
        <color theme="1"/>
        <rFont val="Calibri"/>
        <family val="2"/>
        <scheme val="minor"/>
      </rPr>
      <t>journée, lundi à vendredi - Cours de jour</t>
    </r>
  </si>
  <si>
    <r>
      <t xml:space="preserve">Nombre visé de participants par session :  </t>
    </r>
    <r>
      <rPr>
        <sz val="11"/>
        <rFont val="Calibri"/>
        <family val="2"/>
        <scheme val="minor"/>
      </rPr>
      <t>15 à 20 par année et par session</t>
    </r>
  </si>
  <si>
    <t>20/06/2023 (avec possibilité de 2ème campagne jusqu'au 15/07/2023 si besoin)</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</si>
  <si>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</si>
  <si>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</si>
  <si>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2 lettres de recommandation</t>
  </si>
  <si>
    <t>Photo numérique / Justificatif d'identité / Copie du dernier diplôme en anglais ou français  (traduction officielle demandée) / Formulaire d'autorisation / Questionnaire de visibilité</t>
  </si>
  <si>
    <t>TOTAL</t>
  </si>
  <si>
    <t>Mentoring</t>
  </si>
  <si>
    <t xml:space="preserve">TOTAL HEURES </t>
  </si>
  <si>
    <t>L'UCA a évolué vers un enseignement pluri-disciplinaire afin de gérer les nouveaux problèmes du monde par une approche intégrée ainsi que vers les techniques de pointe, telle que l'intelligence artificielle. Le M.Sc. Est aligné aussi dans cette perspective avec une approche globale de la gestion des risques et l'exploitation de logiciels et de données numériques de pointe. La valeur ajoutée repose d'une part sur l'intégration de plusieurs disciplines (géologie, géographie, écologie, maths, informatique...) dans un seul diplôme, et sur la qualité des étudiants sélectionnés, d'autre part. Le diplôme reçoit environ 80-90 candidatures par an, auditionne environ 40-50 de ces candidats, et accueille une quinzaine de candidats à chaque rentrée. Les étudiants ont, en général, un très bon, voire excellent, niveau.</t>
  </si>
  <si>
    <t>en date du: 09/01/23</t>
  </si>
  <si>
    <t>Nom de l'agent : A DELORT</t>
  </si>
  <si>
    <t>De nombreuses formations traitent des risques naturels en Europe, et nous sommes en train d'ouvrir des discussions avec ces interlocuteurs pour l'échange d'étudiants et des collaborations dans l'enseignement (Séveille via ULYSSEUS). Aucune traite une gamme de risques aussi large et la plupart n'ont pas le même niveau de compétences techniques. La seule exception serait Twente au Pays-Bas qui a une excellente réputation.</t>
  </si>
  <si>
    <t>Droit d'inscription n°5 (DI 4):</t>
  </si>
  <si>
    <t>Nb d'apprenants DI 5:</t>
  </si>
  <si>
    <t>Tarif réduit n°5</t>
  </si>
  <si>
    <t>Revenu entre 50 001 et 70 000 €</t>
  </si>
  <si>
    <t>Revenu entre 70 001 et 80 000 €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</si>
</sst>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theme="1"/>
      <name val="Calibri"/>
      <family val="2"/>
    </font>
    <font>
      <sz val="11"/>
      <color theme="10"/>
      <name val="Calibri"/>
      <family val="2"/>
      <scheme val="minor"/>
    </font>
    <font>
      <sz val="11"/>
      <color rgb="FF0563C1"/>
      <name val="Calibri"/>
      <family val="2"/>
    </font>
    <font>
      <sz val="12"/>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4" tint="0.79998168889431442"/>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bottom style="medium">
        <color indexed="64"/>
      </bottom>
      <diagonal/>
    </border>
    <border>
      <left style="medium">
        <color indexed="64"/>
      </left>
      <right style="thin">
        <color rgb="FF000000"/>
      </right>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thin">
        <color indexed="64"/>
      </right>
      <top style="thin">
        <color rgb="FF000000"/>
      </top>
      <bottom/>
      <diagonal/>
    </border>
    <border>
      <left/>
      <right style="thin">
        <color rgb="FF000000"/>
      </right>
      <top style="thin">
        <color rgb="FF000000"/>
      </top>
      <bottom/>
      <diagonal/>
    </border>
    <border>
      <left/>
      <right style="thin">
        <color indexed="64"/>
      </right>
      <top style="medium">
        <color indexed="64"/>
      </top>
      <bottom/>
      <diagonal/>
    </border>
    <border>
      <left style="thin">
        <color rgb="FF000000"/>
      </left>
      <right style="thin">
        <color rgb="FF000000"/>
      </right>
      <top style="thin">
        <color rgb="FF000000"/>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66">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0" xfId="0"/>
    <xf numFmtId="0" fontId="0" fillId="0" borderId="1" xfId="0" applyBorder="1"/>
    <xf numFmtId="0" fontId="0" fillId="0" borderId="7" xfId="0" applyBorder="1"/>
    <xf numFmtId="0" fontId="0" fillId="0" borderId="8" xfId="0" applyBorder="1"/>
    <xf numFmtId="0" fontId="0" fillId="0" borderId="50" xfId="0" applyBorder="1"/>
    <xf numFmtId="0" fontId="0" fillId="0" borderId="13"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4" borderId="32"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2" xfId="0" applyNumberFormat="1" applyBorder="1"/>
    <xf numFmtId="2" fontId="0" fillId="0" borderId="1" xfId="2" applyNumberFormat="1" applyFont="1" applyBorder="1"/>
    <xf numFmtId="0" fontId="5" fillId="0" borderId="0" xfId="0" applyFont="1"/>
    <xf numFmtId="0" fontId="0" fillId="0" borderId="0" xfId="0" applyFont="1"/>
    <xf numFmtId="0" fontId="36"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0" borderId="0" xfId="0" applyAlignment="1"/>
    <xf numFmtId="0" fontId="2" fillId="0" borderId="19" xfId="0" applyFont="1" applyBorder="1" applyAlignment="1"/>
    <xf numFmtId="0" fontId="0" fillId="0" borderId="20" xfId="0" applyBorder="1" applyAlignment="1"/>
    <xf numFmtId="169" fontId="0" fillId="0" borderId="21" xfId="0" applyNumberFormat="1" applyBorder="1" applyAlignment="1"/>
    <xf numFmtId="0" fontId="41" fillId="0" borderId="10" xfId="0" applyFont="1" applyFill="1" applyBorder="1"/>
    <xf numFmtId="6" fontId="42" fillId="0" borderId="11" xfId="0" applyNumberFormat="1" applyFont="1" applyBorder="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2" fillId="4" borderId="32" xfId="0" applyFont="1" applyFill="1" applyBorder="1" applyAlignment="1">
      <alignment horizontal="left" vertical="top" wrapText="1"/>
    </xf>
    <xf numFmtId="0" fontId="2" fillId="4" borderId="29" xfId="0" applyFont="1" applyFill="1" applyBorder="1" applyAlignment="1">
      <alignment vertical="top" wrapText="1"/>
    </xf>
    <xf numFmtId="0" fontId="0" fillId="4" borderId="23" xfId="0" applyFill="1" applyBorder="1"/>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36" fillId="0" borderId="49" xfId="0" applyFont="1" applyBorder="1" applyAlignment="1" applyProtection="1">
      <alignment vertical="center" wrapText="1"/>
      <protection locked="0"/>
    </xf>
    <xf numFmtId="0" fontId="36" fillId="0" borderId="50"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6" fillId="0" borderId="92" xfId="0" applyFont="1" applyBorder="1" applyAlignment="1">
      <alignment vertical="center"/>
    </xf>
    <xf numFmtId="0" fontId="35" fillId="0" borderId="8" xfId="0" applyFont="1" applyBorder="1" applyAlignment="1" applyProtection="1">
      <alignment vertical="center" wrapText="1"/>
      <protection locked="0"/>
    </xf>
    <xf numFmtId="0" fontId="3" fillId="0" borderId="19" xfId="3" applyFill="1" applyBorder="1" applyAlignment="1">
      <alignment horizontal="left" vertical="center" wrapText="1"/>
    </xf>
    <xf numFmtId="0" fontId="44" fillId="0" borderId="19" xfId="3" applyFont="1" applyFill="1" applyBorder="1" applyAlignment="1">
      <alignment horizontal="left" vertical="center" wrapText="1"/>
    </xf>
    <xf numFmtId="0" fontId="3" fillId="0" borderId="1" xfId="3" applyFill="1" applyBorder="1" applyAlignment="1">
      <alignment horizontal="left" vertical="center" wrapText="1"/>
    </xf>
    <xf numFmtId="0" fontId="45" fillId="0" borderId="92" xfId="0" applyFont="1" applyBorder="1" applyAlignment="1">
      <alignment vertical="center" wrapText="1"/>
    </xf>
    <xf numFmtId="0" fontId="3" fillId="0" borderId="19" xfId="3" applyFill="1" applyBorder="1" applyAlignment="1">
      <alignment vertical="center" wrapText="1"/>
    </xf>
    <xf numFmtId="0" fontId="0" fillId="0" borderId="1" xfId="0" applyFont="1" applyBorder="1" applyAlignment="1" applyProtection="1">
      <alignment vertical="center"/>
      <protection locked="0"/>
    </xf>
    <xf numFmtId="0" fontId="0" fillId="0" borderId="50" xfId="0" applyFont="1" applyBorder="1" applyAlignment="1" applyProtection="1">
      <alignment vertical="center"/>
      <protection locked="0"/>
    </xf>
    <xf numFmtId="0" fontId="0" fillId="0" borderId="1" xfId="0" applyBorder="1" applyAlignment="1">
      <alignment horizontal="center"/>
    </xf>
    <xf numFmtId="0" fontId="9" fillId="0" borderId="1" xfId="0" applyFont="1" applyBorder="1" applyAlignment="1">
      <alignment horizontal="center"/>
    </xf>
    <xf numFmtId="0" fontId="9" fillId="0" borderId="50" xfId="0" applyFont="1" applyBorder="1" applyAlignment="1">
      <alignment horizontal="center"/>
    </xf>
    <xf numFmtId="0" fontId="0" fillId="0" borderId="48" xfId="0" applyBorder="1" applyAlignment="1">
      <alignment horizontal="center"/>
    </xf>
    <xf numFmtId="0" fontId="0" fillId="0" borderId="11" xfId="0" applyBorder="1" applyAlignment="1">
      <alignment horizontal="center"/>
    </xf>
    <xf numFmtId="0" fontId="0" fillId="0" borderId="1" xfId="0" applyBorder="1" applyAlignment="1">
      <alignment wrapText="1"/>
    </xf>
    <xf numFmtId="0" fontId="0" fillId="0" borderId="1" xfId="0" applyFill="1" applyBorder="1" applyAlignment="1">
      <alignment horizontal="center"/>
    </xf>
    <xf numFmtId="0" fontId="0" fillId="0" borderId="1" xfId="0" applyBorder="1" applyAlignment="1">
      <alignment horizontal="center" vertical="center"/>
    </xf>
    <xf numFmtId="0" fontId="35" fillId="0" borderId="50" xfId="0" applyFont="1" applyBorder="1" applyAlignment="1" applyProtection="1">
      <alignment vertical="center" wrapText="1"/>
      <protection locked="0"/>
    </xf>
    <xf numFmtId="0" fontId="0" fillId="0" borderId="34" xfId="0" applyFill="1" applyBorder="1"/>
    <xf numFmtId="0" fontId="0" fillId="0" borderId="25" xfId="0" applyFill="1" applyBorder="1"/>
    <xf numFmtId="0" fontId="0" fillId="0" borderId="28" xfId="0" applyFill="1" applyBorder="1"/>
    <xf numFmtId="0" fontId="0" fillId="0" borderId="23" xfId="0" applyFill="1" applyBorder="1"/>
    <xf numFmtId="0" fontId="0" fillId="0" borderId="45" xfId="0" applyFill="1" applyBorder="1" applyAlignment="1">
      <alignment horizontal="center"/>
    </xf>
    <xf numFmtId="0" fontId="0" fillId="0" borderId="25" xfId="0" applyFill="1" applyBorder="1" applyAlignment="1"/>
    <xf numFmtId="0" fontId="3" fillId="0" borderId="25" xfId="3" applyFill="1" applyBorder="1" applyAlignment="1"/>
    <xf numFmtId="0" fontId="3" fillId="0" borderId="25" xfId="3" applyFill="1" applyBorder="1"/>
    <xf numFmtId="0" fontId="0" fillId="0" borderId="45" xfId="0" applyFill="1" applyBorder="1"/>
    <xf numFmtId="0" fontId="0" fillId="0" borderId="11" xfId="0" applyFill="1" applyBorder="1"/>
    <xf numFmtId="0" fontId="0" fillId="0" borderId="42" xfId="0" applyFill="1" applyBorder="1"/>
    <xf numFmtId="0" fontId="0" fillId="0" borderId="12" xfId="0" applyFont="1" applyFill="1" applyBorder="1"/>
    <xf numFmtId="0" fontId="0" fillId="0" borderId="6" xfId="0" applyFont="1" applyFill="1" applyBorder="1"/>
    <xf numFmtId="0" fontId="0" fillId="0" borderId="51" xfId="0" applyFont="1" applyFill="1" applyBorder="1"/>
    <xf numFmtId="0" fontId="0" fillId="0" borderId="9" xfId="0" applyFont="1" applyFill="1" applyBorder="1"/>
    <xf numFmtId="0" fontId="2" fillId="0" borderId="23" xfId="0" applyFont="1" applyFill="1" applyBorder="1" applyAlignment="1">
      <alignment vertical="top" wrapText="1"/>
    </xf>
    <xf numFmtId="0" fontId="0" fillId="0" borderId="5" xfId="0" applyBorder="1"/>
    <xf numFmtId="0" fontId="9" fillId="0" borderId="1" xfId="0" applyFont="1" applyFill="1"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2" fontId="0" fillId="0" borderId="34" xfId="0" applyNumberFormat="1" applyBorder="1"/>
    <xf numFmtId="0" fontId="0" fillId="0" borderId="50" xfId="0" applyBorder="1" applyAlignment="1">
      <alignment horizontal="center"/>
    </xf>
    <xf numFmtId="0" fontId="0" fillId="0" borderId="10" xfId="0" applyBorder="1"/>
    <xf numFmtId="0" fontId="0" fillId="0" borderId="11" xfId="0" applyBorder="1" applyAlignment="1">
      <alignment horizontal="center" wrapText="1"/>
    </xf>
    <xf numFmtId="0" fontId="0" fillId="0" borderId="11" xfId="0" applyFill="1" applyBorder="1" applyAlignment="1">
      <alignment horizontal="center"/>
    </xf>
    <xf numFmtId="2" fontId="0" fillId="0" borderId="40" xfId="0" applyNumberFormat="1" applyBorder="1"/>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8" xfId="0" applyNumberFormat="1" applyFont="1" applyFill="1" applyBorder="1" applyAlignment="1">
      <alignment horizontal="center" vertical="center" wrapText="1"/>
    </xf>
    <xf numFmtId="0" fontId="2" fillId="11" borderId="35" xfId="0" applyNumberFormat="1" applyFont="1" applyFill="1" applyBorder="1" applyAlignment="1">
      <alignment horizontal="center" vertical="center" wrapText="1"/>
    </xf>
    <xf numFmtId="0" fontId="2" fillId="11" borderId="9" xfId="0" applyFont="1" applyFill="1" applyBorder="1" applyAlignment="1">
      <alignment horizontal="center" vertical="center" wrapText="1"/>
    </xf>
    <xf numFmtId="2" fontId="0" fillId="0" borderId="15" xfId="0" applyNumberFormat="1" applyBorder="1"/>
    <xf numFmtId="0" fontId="9" fillId="0" borderId="5" xfId="0" applyFont="1" applyBorder="1"/>
    <xf numFmtId="0" fontId="9" fillId="0" borderId="11" xfId="0" applyFont="1" applyBorder="1"/>
    <xf numFmtId="0" fontId="0" fillId="0" borderId="11" xfId="0" applyBorder="1" applyAlignment="1">
      <alignment wrapText="1"/>
    </xf>
    <xf numFmtId="2" fontId="9" fillId="0" borderId="45" xfId="2" applyNumberFormat="1" applyFont="1" applyBorder="1"/>
    <xf numFmtId="0" fontId="9" fillId="0" borderId="10" xfId="0" applyFont="1" applyBorder="1"/>
    <xf numFmtId="2" fontId="0" fillId="0" borderId="24" xfId="2" applyNumberFormat="1" applyFont="1" applyBorder="1"/>
    <xf numFmtId="2" fontId="0" fillId="0" borderId="11" xfId="2" applyNumberFormat="1" applyFont="1" applyBorder="1"/>
    <xf numFmtId="0" fontId="0" fillId="0" borderId="58" xfId="0" applyBorder="1" applyAlignment="1">
      <alignment horizontal="center"/>
    </xf>
    <xf numFmtId="2" fontId="0" fillId="0" borderId="58" xfId="0" applyNumberFormat="1" applyBorder="1"/>
    <xf numFmtId="0" fontId="0" fillId="0" borderId="11" xfId="0" quotePrefix="1" applyBorder="1" applyAlignment="1">
      <alignment horizontal="center"/>
    </xf>
    <xf numFmtId="0" fontId="14" fillId="0" borderId="1" xfId="0" applyFont="1" applyBorder="1" applyAlignment="1">
      <alignment horizontal="center"/>
    </xf>
    <xf numFmtId="0" fontId="9" fillId="0" borderId="0" xfId="0" applyFont="1" applyBorder="1" applyAlignment="1">
      <alignment horizontal="center"/>
    </xf>
    <xf numFmtId="0" fontId="0" fillId="0" borderId="46" xfId="0" applyBorder="1" applyAlignment="1">
      <alignment horizontal="center"/>
    </xf>
    <xf numFmtId="0" fontId="0" fillId="0" borderId="45" xfId="0" applyBorder="1" applyAlignment="1">
      <alignment horizontal="center"/>
    </xf>
    <xf numFmtId="0" fontId="9" fillId="0" borderId="93" xfId="0" applyFont="1" applyFill="1" applyBorder="1"/>
    <xf numFmtId="0" fontId="9" fillId="0" borderId="94" xfId="0" applyFont="1" applyFill="1" applyBorder="1"/>
    <xf numFmtId="0" fontId="9" fillId="0" borderId="95" xfId="0" applyFont="1" applyFill="1" applyBorder="1"/>
    <xf numFmtId="0" fontId="0" fillId="0" borderId="45" xfId="0" applyBorder="1"/>
    <xf numFmtId="0" fontId="9" fillId="0" borderId="41" xfId="0" applyFont="1" applyBorder="1" applyAlignment="1">
      <alignment horizontal="center"/>
    </xf>
    <xf numFmtId="0" fontId="0" fillId="0" borderId="30" xfId="0" applyBorder="1"/>
    <xf numFmtId="0" fontId="14" fillId="0" borderId="45" xfId="0" applyFont="1" applyBorder="1" applyAlignment="1">
      <alignment horizontal="center"/>
    </xf>
    <xf numFmtId="0" fontId="17" fillId="10" borderId="5" xfId="0" applyFont="1" applyFill="1" applyBorder="1"/>
    <xf numFmtId="0" fontId="9" fillId="0" borderId="0" xfId="0" applyFont="1" applyFill="1" applyBorder="1"/>
    <xf numFmtId="0" fontId="17" fillId="10" borderId="92" xfId="0" applyFont="1" applyFill="1" applyBorder="1"/>
    <xf numFmtId="0" fontId="0" fillId="0" borderId="72" xfId="0" applyBorder="1"/>
    <xf numFmtId="0" fontId="0" fillId="0" borderId="45" xfId="0" applyBorder="1" applyAlignment="1">
      <alignment wrapText="1"/>
    </xf>
    <xf numFmtId="0" fontId="0" fillId="0" borderId="96" xfId="0" applyBorder="1" applyAlignment="1">
      <alignment horizontal="center"/>
    </xf>
    <xf numFmtId="0" fontId="0" fillId="0" borderId="0" xfId="0" applyAlignment="1">
      <alignment horizontal="center"/>
    </xf>
    <xf numFmtId="0" fontId="5" fillId="3" borderId="19" xfId="0" applyFont="1" applyFill="1" applyBorder="1" applyAlignment="1" applyProtection="1">
      <alignment horizontal="center" vertical="center"/>
      <protection locked="0"/>
    </xf>
    <xf numFmtId="0" fontId="0" fillId="7" borderId="1" xfId="0" applyFill="1" applyBorder="1" applyAlignment="1" applyProtection="1">
      <alignment horizontal="center"/>
      <protection locked="0"/>
    </xf>
    <xf numFmtId="0" fontId="9" fillId="0" borderId="11" xfId="0" applyFont="1" applyBorder="1" applyAlignment="1">
      <alignment horizontal="center"/>
    </xf>
    <xf numFmtId="0" fontId="0" fillId="0" borderId="13" xfId="0" applyBorder="1" applyAlignment="1">
      <alignment horizontal="left"/>
    </xf>
    <xf numFmtId="0" fontId="9" fillId="0" borderId="5" xfId="0" applyFont="1" applyBorder="1" applyAlignment="1">
      <alignment vertical="center" wrapText="1"/>
    </xf>
    <xf numFmtId="0" fontId="0" fillId="0" borderId="5" xfId="0" applyBorder="1" applyAlignment="1">
      <alignment vertical="center" wrapText="1"/>
    </xf>
    <xf numFmtId="0" fontId="9" fillId="0" borderId="49" xfId="0" applyFont="1" applyBorder="1" applyAlignment="1">
      <alignment vertical="center" wrapText="1"/>
    </xf>
    <xf numFmtId="0" fontId="36" fillId="0" borderId="5" xfId="0" applyFont="1" applyBorder="1" applyAlignment="1" applyProtection="1">
      <alignment vertical="center" wrapText="1"/>
      <protection locked="0"/>
    </xf>
    <xf numFmtId="0" fontId="43" fillId="0" borderId="97" xfId="0" applyFont="1" applyBorder="1" applyAlignment="1">
      <alignment vertical="center"/>
    </xf>
    <xf numFmtId="0" fontId="36" fillId="0" borderId="3" xfId="0" applyFont="1" applyBorder="1" applyAlignment="1" applyProtection="1">
      <alignment vertical="center" wrapText="1"/>
      <protection locked="0"/>
    </xf>
    <xf numFmtId="0" fontId="9" fillId="0" borderId="50" xfId="0" applyFont="1" applyBorder="1" applyAlignment="1" applyProtection="1">
      <alignment horizontal="left" vertical="center" wrapText="1"/>
      <protection locked="0"/>
    </xf>
    <xf numFmtId="0" fontId="9" fillId="0" borderId="50" xfId="0" applyFont="1" applyBorder="1" applyAlignment="1" applyProtection="1">
      <alignment horizontal="left" vertical="center"/>
      <protection locked="0"/>
    </xf>
    <xf numFmtId="0" fontId="3" fillId="0" borderId="20" xfId="3" applyFill="1" applyBorder="1" applyAlignment="1">
      <alignment horizontal="left" vertical="center" wrapText="1"/>
    </xf>
    <xf numFmtId="0" fontId="3" fillId="0" borderId="20" xfId="3" applyBorder="1" applyAlignment="1">
      <alignment horizontal="left" vertical="center" wrapText="1"/>
    </xf>
    <xf numFmtId="0" fontId="3" fillId="0" borderId="20" xfId="3" applyFill="1" applyBorder="1" applyAlignment="1">
      <alignment vertical="center" wrapText="1"/>
    </xf>
    <xf numFmtId="0" fontId="45" fillId="0" borderId="98" xfId="0" applyFont="1" applyBorder="1" applyAlignment="1">
      <alignment horizontal="left" vertical="center" wrapText="1"/>
    </xf>
    <xf numFmtId="0" fontId="3" fillId="0" borderId="21" xfId="3" applyFill="1" applyBorder="1" applyAlignment="1">
      <alignment horizontal="left" vertical="center" wrapText="1"/>
    </xf>
    <xf numFmtId="0" fontId="3" fillId="0" borderId="62" xfId="3" applyBorder="1" applyAlignment="1">
      <alignment horizontal="left" vertical="center" wrapText="1"/>
    </xf>
    <xf numFmtId="0" fontId="9" fillId="0" borderId="8" xfId="0" applyFont="1" applyBorder="1" applyAlignment="1" applyProtection="1">
      <alignment horizontal="left" vertical="center"/>
      <protection locked="0"/>
    </xf>
    <xf numFmtId="0" fontId="0" fillId="0" borderId="1" xfId="0" applyBorder="1" applyAlignment="1">
      <alignment horizontal="left" vertical="top"/>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27"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55" xfId="0" applyBorder="1"/>
    <xf numFmtId="0" fontId="0" fillId="0" borderId="99" xfId="0" applyBorder="1" applyAlignment="1">
      <alignment horizontal="center"/>
    </xf>
    <xf numFmtId="0" fontId="0" fillId="4" borderId="1" xfId="0" applyFill="1" applyBorder="1" applyAlignment="1">
      <alignment horizontal="center"/>
    </xf>
    <xf numFmtId="0" fontId="2" fillId="4" borderId="1" xfId="0" applyFont="1" applyFill="1" applyBorder="1"/>
    <xf numFmtId="1" fontId="2" fillId="2" borderId="21" xfId="0" applyNumberFormat="1" applyFont="1" applyFill="1" applyBorder="1" applyAlignment="1" applyProtection="1">
      <alignment horizontal="center"/>
    </xf>
    <xf numFmtId="0" fontId="35" fillId="5" borderId="90" xfId="0" applyFont="1" applyFill="1" applyBorder="1" applyAlignment="1">
      <alignment horizontal="center" vertical="center" wrapText="1"/>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36" fillId="0" borderId="9"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9" fillId="0" borderId="59" xfId="0" applyFont="1" applyBorder="1"/>
    <xf numFmtId="0" fontId="9" fillId="0" borderId="100" xfId="0" applyFont="1" applyBorder="1" applyAlignment="1">
      <alignment horizontal="center"/>
    </xf>
    <xf numFmtId="0" fontId="17" fillId="10" borderId="95" xfId="0" applyFont="1" applyFill="1" applyBorder="1"/>
    <xf numFmtId="165" fontId="25" fillId="11" borderId="6" xfId="0" applyNumberFormat="1" applyFont="1" applyFill="1" applyBorder="1" applyAlignment="1">
      <alignment horizontal="center" vertical="center"/>
    </xf>
    <xf numFmtId="0" fontId="35" fillId="4" borderId="51" xfId="0" applyFont="1" applyFill="1" applyBorder="1" applyAlignment="1" applyProtection="1">
      <alignment horizontal="center" vertical="center" wrapText="1"/>
      <protection locked="0"/>
    </xf>
    <xf numFmtId="0" fontId="35" fillId="5" borderId="14" xfId="0" applyFont="1" applyFill="1" applyBorder="1" applyAlignment="1">
      <alignment horizontal="center" vertical="center" wrapText="1"/>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protection locked="0"/>
    </xf>
    <xf numFmtId="0" fontId="0" fillId="0" borderId="50" xfId="0" applyFont="1" applyBorder="1" applyAlignment="1" applyProtection="1">
      <alignment horizontal="center" vertical="center"/>
      <protection locked="0"/>
    </xf>
    <xf numFmtId="0" fontId="0" fillId="0" borderId="8" xfId="0" applyFont="1" applyBorder="1" applyAlignment="1" applyProtection="1">
      <alignment horizontal="center" vertical="center"/>
      <protection locked="0"/>
    </xf>
    <xf numFmtId="0" fontId="35" fillId="3" borderId="51" xfId="0" applyFont="1" applyFill="1" applyBorder="1" applyAlignment="1" applyProtection="1">
      <alignment horizontal="center" vertical="center" wrapText="1"/>
      <protection locked="0"/>
    </xf>
    <xf numFmtId="0" fontId="35" fillId="18" borderId="51" xfId="0" applyFont="1" applyFill="1" applyBorder="1" applyAlignment="1" applyProtection="1">
      <alignment horizontal="center" vertical="center" wrapText="1"/>
      <protection locked="0"/>
    </xf>
    <xf numFmtId="0" fontId="4" fillId="5" borderId="36" xfId="0" applyFont="1" applyFill="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Fill="1" applyBorder="1" applyAlignment="1">
      <alignment horizontal="left" vertical="top" wrapText="1"/>
    </xf>
    <xf numFmtId="0" fontId="2" fillId="0" borderId="28" xfId="0" applyFont="1" applyFill="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29"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0" xfId="0" applyNumberFormat="1" applyFill="1" applyBorder="1" applyAlignment="1" applyProtection="1">
      <alignment horizontal="left" vertical="top"/>
      <protection locked="0"/>
    </xf>
    <xf numFmtId="49" fontId="0" fillId="0" borderId="25" xfId="0" applyNumberFormat="1" applyFill="1" applyBorder="1" applyAlignment="1" applyProtection="1">
      <alignment horizontal="left" vertical="top"/>
      <protection locked="0"/>
    </xf>
    <xf numFmtId="49" fontId="0" fillId="0" borderId="30" xfId="0" applyNumberFormat="1" applyFill="1" applyBorder="1" applyAlignment="1" applyProtection="1">
      <alignment horizontal="left" vertical="top"/>
      <protection locked="0"/>
    </xf>
    <xf numFmtId="49" fontId="0" fillId="0" borderId="31" xfId="0" applyNumberFormat="1" applyFill="1" applyBorder="1" applyAlignment="1" applyProtection="1">
      <alignment horizontal="left" vertical="top"/>
      <protection locked="0"/>
    </xf>
    <xf numFmtId="49" fontId="0" fillId="0" borderId="27" xfId="0" applyNumberFormat="1" applyFill="1" applyBorder="1" applyAlignment="1" applyProtection="1">
      <alignment horizontal="left" vertical="top"/>
      <protection locked="0"/>
    </xf>
    <xf numFmtId="49" fontId="0" fillId="0" borderId="28" xfId="0" applyNumberFormat="1" applyFill="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Fill="1" applyBorder="1" applyAlignment="1">
      <alignment horizontal="center"/>
    </xf>
    <xf numFmtId="0" fontId="0" fillId="0" borderId="48" xfId="0" applyFill="1"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Fill="1" applyBorder="1" applyAlignment="1">
      <alignment horizontal="center"/>
    </xf>
    <xf numFmtId="0" fontId="0" fillId="0" borderId="46" xfId="0" applyFill="1" applyBorder="1" applyAlignment="1">
      <alignment horizontal="center"/>
    </xf>
    <xf numFmtId="0" fontId="0" fillId="0" borderId="24" xfId="0" applyFill="1" applyBorder="1" applyAlignment="1">
      <alignment horizontal="left"/>
    </xf>
    <xf numFmtId="0" fontId="0" fillId="0" borderId="46" xfId="0" applyFill="1" applyBorder="1" applyAlignment="1">
      <alignment horizontal="left"/>
    </xf>
    <xf numFmtId="0" fontId="0" fillId="0" borderId="0" xfId="0" applyFill="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Fill="1" applyBorder="1" applyAlignment="1">
      <alignment horizontal="center"/>
    </xf>
    <xf numFmtId="0" fontId="0" fillId="0" borderId="30" xfId="0" applyFill="1" applyBorder="1" applyAlignment="1">
      <alignment horizontal="center"/>
    </xf>
    <xf numFmtId="0" fontId="0" fillId="0" borderId="30" xfId="0" applyFont="1" applyFill="1" applyBorder="1" applyAlignment="1">
      <alignment horizontal="center"/>
    </xf>
    <xf numFmtId="0" fontId="0" fillId="0" borderId="46" xfId="0" applyFont="1" applyFill="1" applyBorder="1" applyAlignment="1">
      <alignment horizontal="center"/>
    </xf>
    <xf numFmtId="0" fontId="0" fillId="0" borderId="47" xfId="0" applyFill="1"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wrapText="1"/>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top" wrapText="1"/>
      <protection locked="0"/>
    </xf>
    <xf numFmtId="0" fontId="5" fillId="3" borderId="20" xfId="0" applyFont="1" applyFill="1" applyBorder="1" applyAlignment="1" applyProtection="1">
      <alignment horizontal="center" vertical="top" wrapText="1"/>
      <protection locked="0"/>
    </xf>
    <xf numFmtId="0" fontId="5" fillId="3" borderId="91" xfId="0" applyFont="1" applyFill="1" applyBorder="1" applyAlignment="1" applyProtection="1">
      <alignment horizontal="center" vertical="top" wrapText="1"/>
      <protection locked="0"/>
    </xf>
    <xf numFmtId="0" fontId="46" fillId="3" borderId="19" xfId="0" applyFont="1" applyFill="1" applyBorder="1" applyAlignment="1" applyProtection="1">
      <alignment horizontal="center" vertical="center" wrapText="1"/>
      <protection locked="0"/>
    </xf>
    <xf numFmtId="0" fontId="46" fillId="3" borderId="20" xfId="0" applyFont="1" applyFill="1" applyBorder="1" applyAlignment="1" applyProtection="1">
      <alignment horizontal="center" vertical="center" wrapText="1"/>
      <protection locked="0"/>
    </xf>
    <xf numFmtId="0" fontId="46" fillId="3" borderId="91"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27"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30" fillId="16" borderId="76"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6" xfId="0" applyBorder="1" applyAlignment="1">
      <alignment horizontal="left" vertical="top"/>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5" fillId="0" borderId="84" xfId="0" applyFont="1" applyFill="1" applyBorder="1"/>
    <xf numFmtId="1" fontId="0" fillId="7" borderId="61" xfId="0" applyNumberFormat="1" applyFill="1" applyBorder="1" applyProtection="1">
      <protection locked="0"/>
    </xf>
    <xf numFmtId="0" fontId="0" fillId="7" borderId="19" xfId="0" applyFill="1" applyBorder="1" applyAlignment="1" applyProtection="1">
      <alignment horizontal="center"/>
      <protection locked="0"/>
    </xf>
  </cellXfs>
  <cellStyles count="5">
    <cellStyle name="Lien hypertexte" xfId="3" builtinId="8"/>
    <cellStyle name="Monétaire" xfId="1" builtinId="4"/>
    <cellStyle name="Normal" xfId="0" builtinId="0"/>
    <cellStyle name="Pourcentage" xfId="2" builtinId="5"/>
    <cellStyle name="Satisfaisant" xfId="4" builtinId="26"/>
  </cellStyles>
  <dxfs count="1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FFC6B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1021031</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37188C24-92F1-46DB-8FD2-85DCBBC2AACC}"/>
            </a:ext>
          </a:extLst>
        </xdr:cNvPr>
        <xdr:cNvSpPr/>
      </xdr:nvSpPr>
      <xdr:spPr>
        <a:xfrm>
          <a:off x="15208250"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25</xdr:row>
      <xdr:rowOff>209550</xdr:rowOff>
    </xdr:from>
    <xdr:to>
      <xdr:col>8</xdr:col>
      <xdr:colOff>885825</xdr:colOff>
      <xdr:row>25</xdr:row>
      <xdr:rowOff>333375</xdr:rowOff>
    </xdr:to>
    <xdr:sp macro="" textlink="">
      <xdr:nvSpPr>
        <xdr:cNvPr id="3" name="Flèche : droite 2">
          <a:extLst>
            <a:ext uri="{FF2B5EF4-FFF2-40B4-BE49-F238E27FC236}">
              <a16:creationId xmlns:a16="http://schemas.microsoft.com/office/drawing/2014/main" id="{979A0579-42B8-4014-A764-054288C30468}"/>
            </a:ext>
          </a:extLst>
        </xdr:cNvPr>
        <xdr:cNvSpPr/>
      </xdr:nvSpPr>
      <xdr:spPr>
        <a:xfrm>
          <a:off x="11769725" y="515302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16</xdr:row>
      <xdr:rowOff>38100</xdr:rowOff>
    </xdr:from>
    <xdr:to>
      <xdr:col>8</xdr:col>
      <xdr:colOff>876300</xdr:colOff>
      <xdr:row>16</xdr:row>
      <xdr:rowOff>161925</xdr:rowOff>
    </xdr:to>
    <xdr:sp macro="" textlink="">
      <xdr:nvSpPr>
        <xdr:cNvPr id="4" name="Flèche : droite 3">
          <a:extLst>
            <a:ext uri="{FF2B5EF4-FFF2-40B4-BE49-F238E27FC236}">
              <a16:creationId xmlns:a16="http://schemas.microsoft.com/office/drawing/2014/main" id="{1C86C6C6-017A-4F33-B169-1A70BEA1EAA3}"/>
            </a:ext>
          </a:extLst>
        </xdr:cNvPr>
        <xdr:cNvSpPr/>
      </xdr:nvSpPr>
      <xdr:spPr>
        <a:xfrm>
          <a:off x="11763375" y="330517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32</xdr:row>
      <xdr:rowOff>142874</xdr:rowOff>
    </xdr:from>
    <xdr:to>
      <xdr:col>8</xdr:col>
      <xdr:colOff>952500</xdr:colOff>
      <xdr:row>32</xdr:row>
      <xdr:rowOff>285749</xdr:rowOff>
    </xdr:to>
    <xdr:sp macro="" textlink="">
      <xdr:nvSpPr>
        <xdr:cNvPr id="5" name="Flèche : droite 4">
          <a:extLst>
            <a:ext uri="{FF2B5EF4-FFF2-40B4-BE49-F238E27FC236}">
              <a16:creationId xmlns:a16="http://schemas.microsoft.com/office/drawing/2014/main" id="{2C41CE11-4690-4FD1-9239-35DD3C7CCC39}"/>
            </a:ext>
          </a:extLst>
        </xdr:cNvPr>
        <xdr:cNvSpPr/>
      </xdr:nvSpPr>
      <xdr:spPr>
        <a:xfrm>
          <a:off x="9582150" y="6775449"/>
          <a:ext cx="3038475"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35</xdr:row>
      <xdr:rowOff>31750</xdr:rowOff>
    </xdr:from>
    <xdr:to>
      <xdr:col>9</xdr:col>
      <xdr:colOff>994834</xdr:colOff>
      <xdr:row>35</xdr:row>
      <xdr:rowOff>185210</xdr:rowOff>
    </xdr:to>
    <xdr:sp macro="" textlink="">
      <xdr:nvSpPr>
        <xdr:cNvPr id="6" name="Flèche : droite 5">
          <a:extLst>
            <a:ext uri="{FF2B5EF4-FFF2-40B4-BE49-F238E27FC236}">
              <a16:creationId xmlns:a16="http://schemas.microsoft.com/office/drawing/2014/main" id="{FF53D762-9211-4BB6-906A-AC11ECFD5A3E}"/>
            </a:ext>
          </a:extLst>
        </xdr:cNvPr>
        <xdr:cNvSpPr/>
      </xdr:nvSpPr>
      <xdr:spPr>
        <a:xfrm>
          <a:off x="11689292" y="7648575"/>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RISKS_Maquette%20SE_2023-24_&#224;%20v&#233;rif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geo.hevra.haifa.ac.il/index.php/english/academic-programs" TargetMode="External"/><Relationship Id="rId2" Type="http://schemas.openxmlformats.org/officeDocument/2006/relationships/hyperlink" Target="https://geography.aegean.gr/pms/index_en.php" TargetMode="External"/><Relationship Id="rId1" Type="http://schemas.openxmlformats.org/officeDocument/2006/relationships/hyperlink" Target="http://www.ub.edu/queoferim/geologia/en/index/presentacio.htm" TargetMode="External"/><Relationship Id="rId6" Type="http://schemas.openxmlformats.org/officeDocument/2006/relationships/printerSettings" Target="../printerSettings/printerSettings4.bin"/><Relationship Id="rId5" Type="http://schemas.openxmlformats.org/officeDocument/2006/relationships/hyperlink" Target="https://www.utwente.nl/en/education/master/programmes/geo-information-science-earth-observation/specialization/applied-earth-sciences-natural-hazards-risk-engineering/" TargetMode="External"/><Relationship Id="rId4" Type="http://schemas.openxmlformats.org/officeDocument/2006/relationships/hyperlink" Target="http://www.umeschool.it/rem/"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lebourg@geoazur.unice.fr" TargetMode="External"/><Relationship Id="rId13" Type="http://schemas.openxmlformats.org/officeDocument/2006/relationships/hyperlink" Target="mailto:marie-yasmine.bottein@univ-cotedazur.fr" TargetMode="External"/><Relationship Id="rId18" Type="http://schemas.openxmlformats.org/officeDocument/2006/relationships/hyperlink" Target="mailto:christos.bountzouklis@univ-cotedazur.fr" TargetMode="External"/><Relationship Id="rId3" Type="http://schemas.openxmlformats.org/officeDocument/2006/relationships/hyperlink" Target="mailto:matteo.caglioni@univ-cotedazur.fr" TargetMode="External"/><Relationship Id="rId21" Type="http://schemas.openxmlformats.org/officeDocument/2006/relationships/hyperlink" Target="mailto:elodie.briche@ademe.fr" TargetMode="External"/><Relationship Id="rId7" Type="http://schemas.openxmlformats.org/officeDocument/2006/relationships/hyperlink" Target="mailto:Dennis.FOX@univ-cotedazur.fr" TargetMode="External"/><Relationship Id="rId12" Type="http://schemas.openxmlformats.org/officeDocument/2006/relationships/hyperlink" Target="mailto:emna.ben-lamine@univ-cotedazur.fr" TargetMode="External"/><Relationship Id="rId17" Type="http://schemas.openxmlformats.org/officeDocument/2006/relationships/hyperlink" Target="mailto:Etienne.BERTRAND@univ-cotedazur.fr" TargetMode="External"/><Relationship Id="rId2" Type="http://schemas.openxmlformats.org/officeDocument/2006/relationships/hyperlink" Target="mailto:lorraine.bottin@univ-cotedazur.fr" TargetMode="External"/><Relationship Id="rId16" Type="http://schemas.openxmlformats.org/officeDocument/2006/relationships/hyperlink" Target="mailto:berolo@geoazur.unice.fr" TargetMode="External"/><Relationship Id="rId20" Type="http://schemas.openxmlformats.org/officeDocument/2006/relationships/hyperlink" Target="mailto:tristan.bourdin@gmail.com" TargetMode="External"/><Relationship Id="rId1" Type="http://schemas.openxmlformats.org/officeDocument/2006/relationships/hyperlink" Target="mailto:maria-rosa.beccia@univ-cotedazur.fr" TargetMode="External"/><Relationship Id="rId6" Type="http://schemas.openxmlformats.org/officeDocument/2006/relationships/hyperlink" Target="mailto:elena.di_bernardino@univ-cotedazur.fr" TargetMode="External"/><Relationship Id="rId11" Type="http://schemas.openxmlformats.org/officeDocument/2006/relationships/hyperlink" Target="mailto:Maria_Paola.SANTISI_D_AVILA@univ-cotedazur.fr" TargetMode="External"/><Relationship Id="rId5" Type="http://schemas.openxmlformats.org/officeDocument/2006/relationships/hyperlink" Target="mailto:delouis@geoazur.unice.fr" TargetMode="External"/><Relationship Id="rId15" Type="http://schemas.openxmlformats.org/officeDocument/2006/relationships/hyperlink" Target="mailto:marcel.amichot@inrae.fr" TargetMode="External"/><Relationship Id="rId23" Type="http://schemas.openxmlformats.org/officeDocument/2006/relationships/vmlDrawing" Target="../drawings/vmlDrawing2.vml"/><Relationship Id="rId10" Type="http://schemas.openxmlformats.org/officeDocument/2006/relationships/hyperlink" Target="mailto:Christophe.RENAC@geoazur.unice.fr" TargetMode="External"/><Relationship Id="rId19" Type="http://schemas.openxmlformats.org/officeDocument/2006/relationships/hyperlink" Target="mailto:christophe.bouillon@inrae.fr" TargetMode="External"/><Relationship Id="rId4" Type="http://schemas.openxmlformats.org/officeDocument/2006/relationships/hyperlink" Target="mailto:christophe.denauwer@univ-cotedazur.fr" TargetMode="External"/><Relationship Id="rId9" Type="http://schemas.openxmlformats.org/officeDocument/2006/relationships/hyperlink" Target="mailto:virginie.raybaud@unice.fr" TargetMode="External"/><Relationship Id="rId14" Type="http://schemas.openxmlformats.org/officeDocument/2006/relationships/hyperlink" Target="mailto:renaud.barbero@inrae.fr" TargetMode="External"/><Relationship Id="rId22"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16" zoomScaleNormal="100" workbookViewId="0">
      <selection activeCell="A24" sqref="A24:B24"/>
    </sheetView>
  </sheetViews>
  <sheetFormatPr baseColWidth="10" defaultColWidth="11.453125" defaultRowHeight="14.5" x14ac:dyDescent="0.35"/>
  <cols>
    <col min="1" max="1" width="111.81640625" customWidth="1"/>
    <col min="2" max="2" width="31.453125" customWidth="1"/>
    <col min="4" max="4" width="47.453125" customWidth="1"/>
  </cols>
  <sheetData>
    <row r="1" spans="1:6" ht="68.25" customHeight="1" thickBot="1" x14ac:dyDescent="0.4">
      <c r="A1" s="50" t="s">
        <v>237</v>
      </c>
      <c r="B1" s="49"/>
      <c r="C1" s="25"/>
    </row>
    <row r="2" spans="1:6" ht="15" thickBot="1" x14ac:dyDescent="0.4"/>
    <row r="3" spans="1:6" ht="15" thickBot="1" x14ac:dyDescent="0.4">
      <c r="A3" s="321" t="s">
        <v>335</v>
      </c>
      <c r="B3" s="322"/>
    </row>
    <row r="4" spans="1:6" ht="15" thickBot="1" x14ac:dyDescent="0.4">
      <c r="A4" s="178" t="s">
        <v>227</v>
      </c>
      <c r="B4" s="204" t="s">
        <v>153</v>
      </c>
      <c r="D4" s="25"/>
      <c r="E4" s="25"/>
      <c r="F4" s="25"/>
    </row>
    <row r="5" spans="1:6" ht="15" thickBot="1" x14ac:dyDescent="0.4">
      <c r="A5" s="55" t="s">
        <v>224</v>
      </c>
      <c r="B5" s="54" t="s">
        <v>56</v>
      </c>
      <c r="D5" s="25"/>
      <c r="E5" s="25"/>
      <c r="F5" s="25"/>
    </row>
    <row r="6" spans="1:6" s="25" customFormat="1" ht="44" thickBot="1" x14ac:dyDescent="0.4">
      <c r="A6" s="179" t="s">
        <v>81</v>
      </c>
      <c r="B6" s="219" t="s">
        <v>137</v>
      </c>
    </row>
    <row r="7" spans="1:6" x14ac:dyDescent="0.35">
      <c r="A7" s="336" t="s">
        <v>336</v>
      </c>
      <c r="B7" s="337"/>
    </row>
    <row r="8" spans="1:6" ht="30" customHeight="1" x14ac:dyDescent="0.35">
      <c r="A8" s="338" t="s">
        <v>469</v>
      </c>
      <c r="B8" s="339"/>
    </row>
    <row r="9" spans="1:6" ht="30.75" customHeight="1" thickBot="1" x14ac:dyDescent="0.4">
      <c r="A9" s="329" t="s">
        <v>337</v>
      </c>
      <c r="B9" s="330"/>
    </row>
    <row r="10" spans="1:6" ht="72" customHeight="1" thickBot="1" x14ac:dyDescent="0.4">
      <c r="A10" s="325" t="s">
        <v>495</v>
      </c>
      <c r="B10" s="326"/>
    </row>
    <row r="11" spans="1:6" x14ac:dyDescent="0.35">
      <c r="A11" s="327" t="s">
        <v>499</v>
      </c>
      <c r="B11" s="328"/>
    </row>
    <row r="12" spans="1:6" s="25" customFormat="1" x14ac:dyDescent="0.35">
      <c r="A12" s="58" t="s">
        <v>230</v>
      </c>
      <c r="B12" s="51" t="s">
        <v>2</v>
      </c>
    </row>
    <row r="13" spans="1:6" x14ac:dyDescent="0.35">
      <c r="A13" s="57" t="s">
        <v>170</v>
      </c>
      <c r="B13" s="56" t="s">
        <v>85</v>
      </c>
    </row>
    <row r="14" spans="1:6" s="25" customFormat="1" x14ac:dyDescent="0.35">
      <c r="A14" s="57" t="s">
        <v>343</v>
      </c>
      <c r="B14" s="56" t="s">
        <v>87</v>
      </c>
    </row>
    <row r="15" spans="1:6" ht="15" thickBot="1" x14ac:dyDescent="0.4">
      <c r="A15" s="329" t="s">
        <v>338</v>
      </c>
      <c r="B15" s="330"/>
    </row>
    <row r="16" spans="1:6" ht="53.25" customHeight="1" thickBot="1" x14ac:dyDescent="0.4">
      <c r="A16" s="327" t="s">
        <v>470</v>
      </c>
      <c r="B16" s="328"/>
    </row>
    <row r="17" spans="1:4" s="25" customFormat="1" ht="21.75" customHeight="1" x14ac:dyDescent="0.35">
      <c r="A17" s="53" t="s">
        <v>339</v>
      </c>
      <c r="B17" s="52" t="s">
        <v>340</v>
      </c>
    </row>
    <row r="18" spans="1:4" s="25" customFormat="1" ht="21.75" customHeight="1" thickBot="1" x14ac:dyDescent="0.4">
      <c r="A18" s="58" t="s">
        <v>341</v>
      </c>
      <c r="B18" s="23" t="s">
        <v>342</v>
      </c>
    </row>
    <row r="19" spans="1:4" x14ac:dyDescent="0.35">
      <c r="A19" s="53" t="s">
        <v>225</v>
      </c>
      <c r="B19" s="180"/>
    </row>
    <row r="20" spans="1:4" x14ac:dyDescent="0.35">
      <c r="A20" s="181" t="s">
        <v>228</v>
      </c>
      <c r="B20" s="205" t="s">
        <v>5</v>
      </c>
    </row>
    <row r="21" spans="1:4" ht="15" thickBot="1" x14ac:dyDescent="0.4">
      <c r="A21" s="182" t="s">
        <v>229</v>
      </c>
      <c r="B21" s="206" t="s">
        <v>5</v>
      </c>
    </row>
    <row r="22" spans="1:4" ht="32.25" customHeight="1" thickBot="1" x14ac:dyDescent="0.4">
      <c r="A22" s="321" t="s">
        <v>344</v>
      </c>
      <c r="B22" s="322"/>
    </row>
    <row r="23" spans="1:4" ht="27.75" customHeight="1" thickBot="1" x14ac:dyDescent="0.4">
      <c r="A23" s="321" t="s">
        <v>345</v>
      </c>
      <c r="B23" s="322"/>
    </row>
    <row r="24" spans="1:4" x14ac:dyDescent="0.35">
      <c r="A24" s="334" t="s">
        <v>511</v>
      </c>
      <c r="B24" s="335"/>
    </row>
    <row r="25" spans="1:4" ht="15" thickBot="1" x14ac:dyDescent="0.4">
      <c r="A25" s="329" t="s">
        <v>346</v>
      </c>
      <c r="B25" s="330"/>
    </row>
    <row r="26" spans="1:4" s="25" customFormat="1" ht="17.25" customHeight="1" x14ac:dyDescent="0.35">
      <c r="A26" s="53" t="s">
        <v>231</v>
      </c>
      <c r="B26" s="59" t="s">
        <v>156</v>
      </c>
    </row>
    <row r="27" spans="1:4" ht="70.5" customHeight="1" thickBot="1" x14ac:dyDescent="0.4">
      <c r="A27" s="329" t="s">
        <v>510</v>
      </c>
      <c r="B27" s="330"/>
    </row>
    <row r="28" spans="1:4" s="25" customFormat="1" ht="15" customHeight="1" x14ac:dyDescent="0.35">
      <c r="A28" s="53" t="s">
        <v>0</v>
      </c>
      <c r="B28" s="62" t="s">
        <v>5</v>
      </c>
      <c r="C28" s="315"/>
      <c r="D28" s="316"/>
    </row>
    <row r="29" spans="1:4" s="25" customFormat="1" ht="15" thickBot="1" x14ac:dyDescent="0.4">
      <c r="A29" s="332" t="s">
        <v>347</v>
      </c>
      <c r="B29" s="333"/>
      <c r="C29" s="315"/>
      <c r="D29" s="316"/>
    </row>
    <row r="30" spans="1:4" ht="25.5" customHeight="1" x14ac:dyDescent="0.35">
      <c r="A30" s="323" t="s">
        <v>507</v>
      </c>
      <c r="B30" s="324"/>
    </row>
    <row r="31" spans="1:4" ht="30.75" customHeight="1" thickBot="1" x14ac:dyDescent="0.4">
      <c r="A31" s="317" t="s">
        <v>508</v>
      </c>
      <c r="B31" s="318"/>
    </row>
    <row r="32" spans="1:4" ht="46.5" customHeight="1" thickBot="1" x14ac:dyDescent="0.4">
      <c r="A32" s="321" t="s">
        <v>509</v>
      </c>
      <c r="B32" s="322"/>
    </row>
    <row r="33" spans="1:2" s="25" customFormat="1" ht="26.25" customHeight="1" x14ac:dyDescent="0.35">
      <c r="A33" s="53" t="s">
        <v>260</v>
      </c>
      <c r="B33" s="207"/>
    </row>
    <row r="34" spans="1:2" ht="58.5" customHeight="1" thickBot="1" x14ac:dyDescent="0.4">
      <c r="A34" s="317" t="s">
        <v>506</v>
      </c>
      <c r="B34" s="318"/>
    </row>
    <row r="35" spans="1:2" ht="20.25" customHeight="1" thickBot="1" x14ac:dyDescent="0.4">
      <c r="A35" s="325" t="s">
        <v>261</v>
      </c>
      <c r="B35" s="326"/>
    </row>
    <row r="36" spans="1:2" ht="21" customHeight="1" x14ac:dyDescent="0.35">
      <c r="A36" s="53" t="s">
        <v>262</v>
      </c>
      <c r="B36" s="207"/>
    </row>
    <row r="37" spans="1:2" s="25" customFormat="1" ht="16.5" customHeight="1" thickBot="1" x14ac:dyDescent="0.4">
      <c r="A37" s="317" t="s">
        <v>226</v>
      </c>
      <c r="B37" s="318"/>
    </row>
    <row r="39" spans="1:2" x14ac:dyDescent="0.35">
      <c r="A39" s="319" t="s">
        <v>252</v>
      </c>
      <c r="B39" s="320"/>
    </row>
    <row r="41" spans="1:2" x14ac:dyDescent="0.35">
      <c r="A41" s="331" t="s">
        <v>232</v>
      </c>
      <c r="B41" s="331"/>
    </row>
    <row r="43" spans="1:2" x14ac:dyDescent="0.35">
      <c r="A43" s="314"/>
      <c r="B43" s="31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90" zoomScaleNormal="90" workbookViewId="0">
      <selection activeCell="A34" sqref="A34:Q46"/>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66" t="s">
        <v>257</v>
      </c>
      <c r="B1" s="367"/>
      <c r="C1" s="367"/>
      <c r="D1" s="367"/>
      <c r="E1" s="367"/>
      <c r="F1" s="367"/>
      <c r="G1" s="367"/>
      <c r="H1" s="367"/>
      <c r="I1" s="367"/>
      <c r="J1" s="367"/>
      <c r="K1" s="367"/>
      <c r="L1" s="367"/>
      <c r="M1" s="367"/>
      <c r="N1" s="367"/>
      <c r="O1" s="367"/>
      <c r="P1" s="367"/>
      <c r="Q1" s="368"/>
    </row>
    <row r="2" spans="1:17" x14ac:dyDescent="0.35">
      <c r="A2" s="340" t="s">
        <v>241</v>
      </c>
      <c r="B2" s="341"/>
      <c r="C2" s="341"/>
      <c r="D2" s="341"/>
      <c r="E2" s="341"/>
      <c r="F2" s="341"/>
      <c r="G2" s="341"/>
      <c r="H2" s="341"/>
      <c r="I2" s="341"/>
      <c r="J2" s="341"/>
      <c r="K2" s="341"/>
      <c r="L2" s="341"/>
      <c r="M2" s="341"/>
      <c r="N2" s="341"/>
      <c r="O2" s="341"/>
      <c r="P2" s="341"/>
      <c r="Q2" s="342"/>
    </row>
    <row r="3" spans="1:17" ht="51" customHeight="1" x14ac:dyDescent="0.35">
      <c r="A3" s="346" t="s">
        <v>244</v>
      </c>
      <c r="B3" s="347"/>
      <c r="C3" s="347"/>
      <c r="D3" s="347"/>
      <c r="E3" s="347"/>
      <c r="F3" s="347"/>
      <c r="G3" s="347"/>
      <c r="H3" s="347"/>
      <c r="I3" s="347"/>
      <c r="J3" s="347"/>
      <c r="K3" s="347"/>
      <c r="L3" s="347"/>
      <c r="M3" s="347"/>
      <c r="N3" s="347"/>
      <c r="O3" s="347"/>
      <c r="P3" s="347"/>
      <c r="Q3" s="348"/>
    </row>
    <row r="4" spans="1:17" x14ac:dyDescent="0.35">
      <c r="A4" s="349" t="s">
        <v>496</v>
      </c>
      <c r="B4" s="350"/>
      <c r="C4" s="350"/>
      <c r="D4" s="350"/>
      <c r="E4" s="350"/>
      <c r="F4" s="350"/>
      <c r="G4" s="350"/>
      <c r="H4" s="350"/>
      <c r="I4" s="350"/>
      <c r="J4" s="350"/>
      <c r="K4" s="350"/>
      <c r="L4" s="350"/>
      <c r="M4" s="350"/>
      <c r="N4" s="350"/>
      <c r="O4" s="350"/>
      <c r="P4" s="350"/>
      <c r="Q4" s="351"/>
    </row>
    <row r="5" spans="1:17" x14ac:dyDescent="0.35">
      <c r="A5" s="349"/>
      <c r="B5" s="350"/>
      <c r="C5" s="350"/>
      <c r="D5" s="350"/>
      <c r="E5" s="350"/>
      <c r="F5" s="350"/>
      <c r="G5" s="350"/>
      <c r="H5" s="350"/>
      <c r="I5" s="350"/>
      <c r="J5" s="350"/>
      <c r="K5" s="350"/>
      <c r="L5" s="350"/>
      <c r="M5" s="350"/>
      <c r="N5" s="350"/>
      <c r="O5" s="350"/>
      <c r="P5" s="350"/>
      <c r="Q5" s="351"/>
    </row>
    <row r="6" spans="1:17" x14ac:dyDescent="0.35">
      <c r="A6" s="349"/>
      <c r="B6" s="350"/>
      <c r="C6" s="350"/>
      <c r="D6" s="350"/>
      <c r="E6" s="350"/>
      <c r="F6" s="350"/>
      <c r="G6" s="350"/>
      <c r="H6" s="350"/>
      <c r="I6" s="350"/>
      <c r="J6" s="350"/>
      <c r="K6" s="350"/>
      <c r="L6" s="350"/>
      <c r="M6" s="350"/>
      <c r="N6" s="350"/>
      <c r="O6" s="350"/>
      <c r="P6" s="350"/>
      <c r="Q6" s="351"/>
    </row>
    <row r="7" spans="1:17" x14ac:dyDescent="0.35">
      <c r="A7" s="349"/>
      <c r="B7" s="350"/>
      <c r="C7" s="350"/>
      <c r="D7" s="350"/>
      <c r="E7" s="350"/>
      <c r="F7" s="350"/>
      <c r="G7" s="350"/>
      <c r="H7" s="350"/>
      <c r="I7" s="350"/>
      <c r="J7" s="350"/>
      <c r="K7" s="350"/>
      <c r="L7" s="350"/>
      <c r="M7" s="350"/>
      <c r="N7" s="350"/>
      <c r="O7" s="350"/>
      <c r="P7" s="350"/>
      <c r="Q7" s="351"/>
    </row>
    <row r="8" spans="1:17" x14ac:dyDescent="0.35">
      <c r="A8" s="349"/>
      <c r="B8" s="350"/>
      <c r="C8" s="350"/>
      <c r="D8" s="350"/>
      <c r="E8" s="350"/>
      <c r="F8" s="350"/>
      <c r="G8" s="350"/>
      <c r="H8" s="350"/>
      <c r="I8" s="350"/>
      <c r="J8" s="350"/>
      <c r="K8" s="350"/>
      <c r="L8" s="350"/>
      <c r="M8" s="350"/>
      <c r="N8" s="350"/>
      <c r="O8" s="350"/>
      <c r="P8" s="350"/>
      <c r="Q8" s="351"/>
    </row>
    <row r="9" spans="1:17" x14ac:dyDescent="0.35">
      <c r="A9" s="349"/>
      <c r="B9" s="350"/>
      <c r="C9" s="350"/>
      <c r="D9" s="350"/>
      <c r="E9" s="350"/>
      <c r="F9" s="350"/>
      <c r="G9" s="350"/>
      <c r="H9" s="350"/>
      <c r="I9" s="350"/>
      <c r="J9" s="350"/>
      <c r="K9" s="350"/>
      <c r="L9" s="350"/>
      <c r="M9" s="350"/>
      <c r="N9" s="350"/>
      <c r="O9" s="350"/>
      <c r="P9" s="350"/>
      <c r="Q9" s="351"/>
    </row>
    <row r="10" spans="1:17" x14ac:dyDescent="0.35">
      <c r="A10" s="349"/>
      <c r="B10" s="350"/>
      <c r="C10" s="350"/>
      <c r="D10" s="350"/>
      <c r="E10" s="350"/>
      <c r="F10" s="350"/>
      <c r="G10" s="350"/>
      <c r="H10" s="350"/>
      <c r="I10" s="350"/>
      <c r="J10" s="350"/>
      <c r="K10" s="350"/>
      <c r="L10" s="350"/>
      <c r="M10" s="350"/>
      <c r="N10" s="350"/>
      <c r="O10" s="350"/>
      <c r="P10" s="350"/>
      <c r="Q10" s="351"/>
    </row>
    <row r="11" spans="1:17" x14ac:dyDescent="0.35">
      <c r="A11" s="349"/>
      <c r="B11" s="350"/>
      <c r="C11" s="350"/>
      <c r="D11" s="350"/>
      <c r="E11" s="350"/>
      <c r="F11" s="350"/>
      <c r="G11" s="350"/>
      <c r="H11" s="350"/>
      <c r="I11" s="350"/>
      <c r="J11" s="350"/>
      <c r="K11" s="350"/>
      <c r="L11" s="350"/>
      <c r="M11" s="350"/>
      <c r="N11" s="350"/>
      <c r="O11" s="350"/>
      <c r="P11" s="350"/>
      <c r="Q11" s="351"/>
    </row>
    <row r="12" spans="1:17" x14ac:dyDescent="0.35">
      <c r="A12" s="349"/>
      <c r="B12" s="350"/>
      <c r="C12" s="350"/>
      <c r="D12" s="350"/>
      <c r="E12" s="350"/>
      <c r="F12" s="350"/>
      <c r="G12" s="350"/>
      <c r="H12" s="350"/>
      <c r="I12" s="350"/>
      <c r="J12" s="350"/>
      <c r="K12" s="350"/>
      <c r="L12" s="350"/>
      <c r="M12" s="350"/>
      <c r="N12" s="350"/>
      <c r="O12" s="350"/>
      <c r="P12" s="350"/>
      <c r="Q12" s="351"/>
    </row>
    <row r="13" spans="1:17" x14ac:dyDescent="0.35">
      <c r="A13" s="349"/>
      <c r="B13" s="350"/>
      <c r="C13" s="350"/>
      <c r="D13" s="350"/>
      <c r="E13" s="350"/>
      <c r="F13" s="350"/>
      <c r="G13" s="350"/>
      <c r="H13" s="350"/>
      <c r="I13" s="350"/>
      <c r="J13" s="350"/>
      <c r="K13" s="350"/>
      <c r="L13" s="350"/>
      <c r="M13" s="350"/>
      <c r="N13" s="350"/>
      <c r="O13" s="350"/>
      <c r="P13" s="350"/>
      <c r="Q13" s="351"/>
    </row>
    <row r="14" spans="1:17" x14ac:dyDescent="0.35">
      <c r="A14" s="349"/>
      <c r="B14" s="350"/>
      <c r="C14" s="350"/>
      <c r="D14" s="350"/>
      <c r="E14" s="350"/>
      <c r="F14" s="350"/>
      <c r="G14" s="350"/>
      <c r="H14" s="350"/>
      <c r="I14" s="350"/>
      <c r="J14" s="350"/>
      <c r="K14" s="350"/>
      <c r="L14" s="350"/>
      <c r="M14" s="350"/>
      <c r="N14" s="350"/>
      <c r="O14" s="350"/>
      <c r="P14" s="350"/>
      <c r="Q14" s="351"/>
    </row>
    <row r="15" spans="1:17" x14ac:dyDescent="0.35">
      <c r="A15" s="349"/>
      <c r="B15" s="350"/>
      <c r="C15" s="350"/>
      <c r="D15" s="350"/>
      <c r="E15" s="350"/>
      <c r="F15" s="350"/>
      <c r="G15" s="350"/>
      <c r="H15" s="350"/>
      <c r="I15" s="350"/>
      <c r="J15" s="350"/>
      <c r="K15" s="350"/>
      <c r="L15" s="350"/>
      <c r="M15" s="350"/>
      <c r="N15" s="350"/>
      <c r="O15" s="350"/>
      <c r="P15" s="350"/>
      <c r="Q15" s="351"/>
    </row>
    <row r="16" spans="1:17" ht="15" thickBot="1" x14ac:dyDescent="0.4">
      <c r="A16" s="352"/>
      <c r="B16" s="353"/>
      <c r="C16" s="353"/>
      <c r="D16" s="353"/>
      <c r="E16" s="353"/>
      <c r="F16" s="353"/>
      <c r="G16" s="353"/>
      <c r="H16" s="353"/>
      <c r="I16" s="353"/>
      <c r="J16" s="353"/>
      <c r="K16" s="353"/>
      <c r="L16" s="353"/>
      <c r="M16" s="353"/>
      <c r="N16" s="353"/>
      <c r="O16" s="353"/>
      <c r="P16" s="353"/>
      <c r="Q16" s="354"/>
    </row>
    <row r="17" spans="1:17" x14ac:dyDescent="0.35">
      <c r="A17" s="340" t="s">
        <v>242</v>
      </c>
      <c r="B17" s="341"/>
      <c r="C17" s="341"/>
      <c r="D17" s="341"/>
      <c r="E17" s="341"/>
      <c r="F17" s="341"/>
      <c r="G17" s="341"/>
      <c r="H17" s="341"/>
      <c r="I17" s="341"/>
      <c r="J17" s="341"/>
      <c r="K17" s="341"/>
      <c r="L17" s="341"/>
      <c r="M17" s="341"/>
      <c r="N17" s="341"/>
      <c r="O17" s="341"/>
      <c r="P17" s="341"/>
      <c r="Q17" s="342"/>
    </row>
    <row r="18" spans="1:17" ht="31.5" customHeight="1" x14ac:dyDescent="0.35">
      <c r="A18" s="346" t="s">
        <v>240</v>
      </c>
      <c r="B18" s="355"/>
      <c r="C18" s="355"/>
      <c r="D18" s="355"/>
      <c r="E18" s="355"/>
      <c r="F18" s="355"/>
      <c r="G18" s="355"/>
      <c r="H18" s="355"/>
      <c r="I18" s="355"/>
      <c r="J18" s="355"/>
      <c r="K18" s="355"/>
      <c r="L18" s="355"/>
      <c r="M18" s="355"/>
      <c r="N18" s="355"/>
      <c r="O18" s="355"/>
      <c r="P18" s="355"/>
      <c r="Q18" s="356"/>
    </row>
    <row r="19" spans="1:17" x14ac:dyDescent="0.35">
      <c r="A19" s="349" t="s">
        <v>497</v>
      </c>
      <c r="B19" s="360"/>
      <c r="C19" s="360"/>
      <c r="D19" s="360"/>
      <c r="E19" s="360"/>
      <c r="F19" s="360"/>
      <c r="G19" s="360"/>
      <c r="H19" s="360"/>
      <c r="I19" s="360"/>
      <c r="J19" s="360"/>
      <c r="K19" s="360"/>
      <c r="L19" s="360"/>
      <c r="M19" s="360"/>
      <c r="N19" s="360"/>
      <c r="O19" s="360"/>
      <c r="P19" s="360"/>
      <c r="Q19" s="361"/>
    </row>
    <row r="20" spans="1:17" x14ac:dyDescent="0.35">
      <c r="A20" s="362"/>
      <c r="B20" s="360"/>
      <c r="C20" s="360"/>
      <c r="D20" s="360"/>
      <c r="E20" s="360"/>
      <c r="F20" s="360"/>
      <c r="G20" s="360"/>
      <c r="H20" s="360"/>
      <c r="I20" s="360"/>
      <c r="J20" s="360"/>
      <c r="K20" s="360"/>
      <c r="L20" s="360"/>
      <c r="M20" s="360"/>
      <c r="N20" s="360"/>
      <c r="O20" s="360"/>
      <c r="P20" s="360"/>
      <c r="Q20" s="361"/>
    </row>
    <row r="21" spans="1:17" x14ac:dyDescent="0.35">
      <c r="A21" s="362"/>
      <c r="B21" s="360"/>
      <c r="C21" s="360"/>
      <c r="D21" s="360"/>
      <c r="E21" s="360"/>
      <c r="F21" s="360"/>
      <c r="G21" s="360"/>
      <c r="H21" s="360"/>
      <c r="I21" s="360"/>
      <c r="J21" s="360"/>
      <c r="K21" s="360"/>
      <c r="L21" s="360"/>
      <c r="M21" s="360"/>
      <c r="N21" s="360"/>
      <c r="O21" s="360"/>
      <c r="P21" s="360"/>
      <c r="Q21" s="361"/>
    </row>
    <row r="22" spans="1:17" x14ac:dyDescent="0.35">
      <c r="A22" s="362"/>
      <c r="B22" s="360"/>
      <c r="C22" s="360"/>
      <c r="D22" s="360"/>
      <c r="E22" s="360"/>
      <c r="F22" s="360"/>
      <c r="G22" s="360"/>
      <c r="H22" s="360"/>
      <c r="I22" s="360"/>
      <c r="J22" s="360"/>
      <c r="K22" s="360"/>
      <c r="L22" s="360"/>
      <c r="M22" s="360"/>
      <c r="N22" s="360"/>
      <c r="O22" s="360"/>
      <c r="P22" s="360"/>
      <c r="Q22" s="361"/>
    </row>
    <row r="23" spans="1:17" x14ac:dyDescent="0.35">
      <c r="A23" s="362"/>
      <c r="B23" s="360"/>
      <c r="C23" s="360"/>
      <c r="D23" s="360"/>
      <c r="E23" s="360"/>
      <c r="F23" s="360"/>
      <c r="G23" s="360"/>
      <c r="H23" s="360"/>
      <c r="I23" s="360"/>
      <c r="J23" s="360"/>
      <c r="K23" s="360"/>
      <c r="L23" s="360"/>
      <c r="M23" s="360"/>
      <c r="N23" s="360"/>
      <c r="O23" s="360"/>
      <c r="P23" s="360"/>
      <c r="Q23" s="361"/>
    </row>
    <row r="24" spans="1:17" x14ac:dyDescent="0.35">
      <c r="A24" s="362"/>
      <c r="B24" s="360"/>
      <c r="C24" s="360"/>
      <c r="D24" s="360"/>
      <c r="E24" s="360"/>
      <c r="F24" s="360"/>
      <c r="G24" s="360"/>
      <c r="H24" s="360"/>
      <c r="I24" s="360"/>
      <c r="J24" s="360"/>
      <c r="K24" s="360"/>
      <c r="L24" s="360"/>
      <c r="M24" s="360"/>
      <c r="N24" s="360"/>
      <c r="O24" s="360"/>
      <c r="P24" s="360"/>
      <c r="Q24" s="361"/>
    </row>
    <row r="25" spans="1:17" x14ac:dyDescent="0.35">
      <c r="A25" s="362"/>
      <c r="B25" s="360"/>
      <c r="C25" s="360"/>
      <c r="D25" s="360"/>
      <c r="E25" s="360"/>
      <c r="F25" s="360"/>
      <c r="G25" s="360"/>
      <c r="H25" s="360"/>
      <c r="I25" s="360"/>
      <c r="J25" s="360"/>
      <c r="K25" s="360"/>
      <c r="L25" s="360"/>
      <c r="M25" s="360"/>
      <c r="N25" s="360"/>
      <c r="O25" s="360"/>
      <c r="P25" s="360"/>
      <c r="Q25" s="361"/>
    </row>
    <row r="26" spans="1:17" x14ac:dyDescent="0.35">
      <c r="A26" s="362"/>
      <c r="B26" s="360"/>
      <c r="C26" s="360"/>
      <c r="D26" s="360"/>
      <c r="E26" s="360"/>
      <c r="F26" s="360"/>
      <c r="G26" s="360"/>
      <c r="H26" s="360"/>
      <c r="I26" s="360"/>
      <c r="J26" s="360"/>
      <c r="K26" s="360"/>
      <c r="L26" s="360"/>
      <c r="M26" s="360"/>
      <c r="N26" s="360"/>
      <c r="O26" s="360"/>
      <c r="P26" s="360"/>
      <c r="Q26" s="361"/>
    </row>
    <row r="27" spans="1:17" x14ac:dyDescent="0.35">
      <c r="A27" s="362"/>
      <c r="B27" s="360"/>
      <c r="C27" s="360"/>
      <c r="D27" s="360"/>
      <c r="E27" s="360"/>
      <c r="F27" s="360"/>
      <c r="G27" s="360"/>
      <c r="H27" s="360"/>
      <c r="I27" s="360"/>
      <c r="J27" s="360"/>
      <c r="K27" s="360"/>
      <c r="L27" s="360"/>
      <c r="M27" s="360"/>
      <c r="N27" s="360"/>
      <c r="O27" s="360"/>
      <c r="P27" s="360"/>
      <c r="Q27" s="361"/>
    </row>
    <row r="28" spans="1:17" x14ac:dyDescent="0.35">
      <c r="A28" s="362"/>
      <c r="B28" s="360"/>
      <c r="C28" s="360"/>
      <c r="D28" s="360"/>
      <c r="E28" s="360"/>
      <c r="F28" s="360"/>
      <c r="G28" s="360"/>
      <c r="H28" s="360"/>
      <c r="I28" s="360"/>
      <c r="J28" s="360"/>
      <c r="K28" s="360"/>
      <c r="L28" s="360"/>
      <c r="M28" s="360"/>
      <c r="N28" s="360"/>
      <c r="O28" s="360"/>
      <c r="P28" s="360"/>
      <c r="Q28" s="361"/>
    </row>
    <row r="29" spans="1:17" x14ac:dyDescent="0.35">
      <c r="A29" s="362"/>
      <c r="B29" s="360"/>
      <c r="C29" s="360"/>
      <c r="D29" s="360"/>
      <c r="E29" s="360"/>
      <c r="F29" s="360"/>
      <c r="G29" s="360"/>
      <c r="H29" s="360"/>
      <c r="I29" s="360"/>
      <c r="J29" s="360"/>
      <c r="K29" s="360"/>
      <c r="L29" s="360"/>
      <c r="M29" s="360"/>
      <c r="N29" s="360"/>
      <c r="O29" s="360"/>
      <c r="P29" s="360"/>
      <c r="Q29" s="361"/>
    </row>
    <row r="30" spans="1:17" x14ac:dyDescent="0.35">
      <c r="A30" s="362"/>
      <c r="B30" s="360"/>
      <c r="C30" s="360"/>
      <c r="D30" s="360"/>
      <c r="E30" s="360"/>
      <c r="F30" s="360"/>
      <c r="G30" s="360"/>
      <c r="H30" s="360"/>
      <c r="I30" s="360"/>
      <c r="J30" s="360"/>
      <c r="K30" s="360"/>
      <c r="L30" s="360"/>
      <c r="M30" s="360"/>
      <c r="N30" s="360"/>
      <c r="O30" s="360"/>
      <c r="P30" s="360"/>
      <c r="Q30" s="361"/>
    </row>
    <row r="31" spans="1:17" ht="15" thickBot="1" x14ac:dyDescent="0.4">
      <c r="A31" s="363"/>
      <c r="B31" s="364"/>
      <c r="C31" s="364"/>
      <c r="D31" s="364"/>
      <c r="E31" s="364"/>
      <c r="F31" s="364"/>
      <c r="G31" s="364"/>
      <c r="H31" s="364"/>
      <c r="I31" s="364"/>
      <c r="J31" s="364"/>
      <c r="K31" s="364"/>
      <c r="L31" s="364"/>
      <c r="M31" s="364"/>
      <c r="N31" s="364"/>
      <c r="O31" s="364"/>
      <c r="P31" s="364"/>
      <c r="Q31" s="365"/>
    </row>
    <row r="32" spans="1:17" x14ac:dyDescent="0.35">
      <c r="A32" s="340" t="s">
        <v>243</v>
      </c>
      <c r="B32" s="341"/>
      <c r="C32" s="341"/>
      <c r="D32" s="341"/>
      <c r="E32" s="341"/>
      <c r="F32" s="341"/>
      <c r="G32" s="341"/>
      <c r="H32" s="341"/>
      <c r="I32" s="341"/>
      <c r="J32" s="341"/>
      <c r="K32" s="341"/>
      <c r="L32" s="341"/>
      <c r="M32" s="341"/>
      <c r="N32" s="341"/>
      <c r="O32" s="341"/>
      <c r="P32" s="341"/>
      <c r="Q32" s="342"/>
    </row>
    <row r="33" spans="1:17" ht="20.25" customHeight="1" x14ac:dyDescent="0.35">
      <c r="A33" s="346" t="s">
        <v>238</v>
      </c>
      <c r="B33" s="347"/>
      <c r="C33" s="347"/>
      <c r="D33" s="347"/>
      <c r="E33" s="347"/>
      <c r="F33" s="347"/>
      <c r="G33" s="347"/>
      <c r="H33" s="347"/>
      <c r="I33" s="347"/>
      <c r="J33" s="347"/>
      <c r="K33" s="347"/>
      <c r="L33" s="347"/>
      <c r="M33" s="347"/>
      <c r="N33" s="347"/>
      <c r="O33" s="347"/>
      <c r="P33" s="347"/>
      <c r="Q33" s="348"/>
    </row>
    <row r="34" spans="1:17" x14ac:dyDescent="0.35">
      <c r="A34" s="349" t="s">
        <v>520</v>
      </c>
      <c r="B34" s="350"/>
      <c r="C34" s="350"/>
      <c r="D34" s="350"/>
      <c r="E34" s="350"/>
      <c r="F34" s="350"/>
      <c r="G34" s="350"/>
      <c r="H34" s="350"/>
      <c r="I34" s="350"/>
      <c r="J34" s="350"/>
      <c r="K34" s="350"/>
      <c r="L34" s="350"/>
      <c r="M34" s="350"/>
      <c r="N34" s="350"/>
      <c r="O34" s="350"/>
      <c r="P34" s="350"/>
      <c r="Q34" s="351"/>
    </row>
    <row r="35" spans="1:17" x14ac:dyDescent="0.35">
      <c r="A35" s="349"/>
      <c r="B35" s="350"/>
      <c r="C35" s="350"/>
      <c r="D35" s="350"/>
      <c r="E35" s="350"/>
      <c r="F35" s="350"/>
      <c r="G35" s="350"/>
      <c r="H35" s="350"/>
      <c r="I35" s="350"/>
      <c r="J35" s="350"/>
      <c r="K35" s="350"/>
      <c r="L35" s="350"/>
      <c r="M35" s="350"/>
      <c r="N35" s="350"/>
      <c r="O35" s="350"/>
      <c r="P35" s="350"/>
      <c r="Q35" s="351"/>
    </row>
    <row r="36" spans="1:17" x14ac:dyDescent="0.35">
      <c r="A36" s="349"/>
      <c r="B36" s="350"/>
      <c r="C36" s="350"/>
      <c r="D36" s="350"/>
      <c r="E36" s="350"/>
      <c r="F36" s="350"/>
      <c r="G36" s="350"/>
      <c r="H36" s="350"/>
      <c r="I36" s="350"/>
      <c r="J36" s="350"/>
      <c r="K36" s="350"/>
      <c r="L36" s="350"/>
      <c r="M36" s="350"/>
      <c r="N36" s="350"/>
      <c r="O36" s="350"/>
      <c r="P36" s="350"/>
      <c r="Q36" s="351"/>
    </row>
    <row r="37" spans="1:17" x14ac:dyDescent="0.35">
      <c r="A37" s="349"/>
      <c r="B37" s="350"/>
      <c r="C37" s="350"/>
      <c r="D37" s="350"/>
      <c r="E37" s="350"/>
      <c r="F37" s="350"/>
      <c r="G37" s="350"/>
      <c r="H37" s="350"/>
      <c r="I37" s="350"/>
      <c r="J37" s="350"/>
      <c r="K37" s="350"/>
      <c r="L37" s="350"/>
      <c r="M37" s="350"/>
      <c r="N37" s="350"/>
      <c r="O37" s="350"/>
      <c r="P37" s="350"/>
      <c r="Q37" s="351"/>
    </row>
    <row r="38" spans="1:17" x14ac:dyDescent="0.35">
      <c r="A38" s="349"/>
      <c r="B38" s="350"/>
      <c r="C38" s="350"/>
      <c r="D38" s="350"/>
      <c r="E38" s="350"/>
      <c r="F38" s="350"/>
      <c r="G38" s="350"/>
      <c r="H38" s="350"/>
      <c r="I38" s="350"/>
      <c r="J38" s="350"/>
      <c r="K38" s="350"/>
      <c r="L38" s="350"/>
      <c r="M38" s="350"/>
      <c r="N38" s="350"/>
      <c r="O38" s="350"/>
      <c r="P38" s="350"/>
      <c r="Q38" s="351"/>
    </row>
    <row r="39" spans="1:17" x14ac:dyDescent="0.35">
      <c r="A39" s="349"/>
      <c r="B39" s="350"/>
      <c r="C39" s="350"/>
      <c r="D39" s="350"/>
      <c r="E39" s="350"/>
      <c r="F39" s="350"/>
      <c r="G39" s="350"/>
      <c r="H39" s="350"/>
      <c r="I39" s="350"/>
      <c r="J39" s="350"/>
      <c r="K39" s="350"/>
      <c r="L39" s="350"/>
      <c r="M39" s="350"/>
      <c r="N39" s="350"/>
      <c r="O39" s="350"/>
      <c r="P39" s="350"/>
      <c r="Q39" s="351"/>
    </row>
    <row r="40" spans="1:17" x14ac:dyDescent="0.35">
      <c r="A40" s="349"/>
      <c r="B40" s="350"/>
      <c r="C40" s="350"/>
      <c r="D40" s="350"/>
      <c r="E40" s="350"/>
      <c r="F40" s="350"/>
      <c r="G40" s="350"/>
      <c r="H40" s="350"/>
      <c r="I40" s="350"/>
      <c r="J40" s="350"/>
      <c r="K40" s="350"/>
      <c r="L40" s="350"/>
      <c r="M40" s="350"/>
      <c r="N40" s="350"/>
      <c r="O40" s="350"/>
      <c r="P40" s="350"/>
      <c r="Q40" s="351"/>
    </row>
    <row r="41" spans="1:17" x14ac:dyDescent="0.35">
      <c r="A41" s="349"/>
      <c r="B41" s="350"/>
      <c r="C41" s="350"/>
      <c r="D41" s="350"/>
      <c r="E41" s="350"/>
      <c r="F41" s="350"/>
      <c r="G41" s="350"/>
      <c r="H41" s="350"/>
      <c r="I41" s="350"/>
      <c r="J41" s="350"/>
      <c r="K41" s="350"/>
      <c r="L41" s="350"/>
      <c r="M41" s="350"/>
      <c r="N41" s="350"/>
      <c r="O41" s="350"/>
      <c r="P41" s="350"/>
      <c r="Q41" s="351"/>
    </row>
    <row r="42" spans="1:17" x14ac:dyDescent="0.35">
      <c r="A42" s="349"/>
      <c r="B42" s="350"/>
      <c r="C42" s="350"/>
      <c r="D42" s="350"/>
      <c r="E42" s="350"/>
      <c r="F42" s="350"/>
      <c r="G42" s="350"/>
      <c r="H42" s="350"/>
      <c r="I42" s="350"/>
      <c r="J42" s="350"/>
      <c r="K42" s="350"/>
      <c r="L42" s="350"/>
      <c r="M42" s="350"/>
      <c r="N42" s="350"/>
      <c r="O42" s="350"/>
      <c r="P42" s="350"/>
      <c r="Q42" s="351"/>
    </row>
    <row r="43" spans="1:17" x14ac:dyDescent="0.35">
      <c r="A43" s="349"/>
      <c r="B43" s="350"/>
      <c r="C43" s="350"/>
      <c r="D43" s="350"/>
      <c r="E43" s="350"/>
      <c r="F43" s="350"/>
      <c r="G43" s="350"/>
      <c r="H43" s="350"/>
      <c r="I43" s="350"/>
      <c r="J43" s="350"/>
      <c r="K43" s="350"/>
      <c r="L43" s="350"/>
      <c r="M43" s="350"/>
      <c r="N43" s="350"/>
      <c r="O43" s="350"/>
      <c r="P43" s="350"/>
      <c r="Q43" s="351"/>
    </row>
    <row r="44" spans="1:17" x14ac:dyDescent="0.35">
      <c r="A44" s="349"/>
      <c r="B44" s="350"/>
      <c r="C44" s="350"/>
      <c r="D44" s="350"/>
      <c r="E44" s="350"/>
      <c r="F44" s="350"/>
      <c r="G44" s="350"/>
      <c r="H44" s="350"/>
      <c r="I44" s="350"/>
      <c r="J44" s="350"/>
      <c r="K44" s="350"/>
      <c r="L44" s="350"/>
      <c r="M44" s="350"/>
      <c r="N44" s="350"/>
      <c r="O44" s="350"/>
      <c r="P44" s="350"/>
      <c r="Q44" s="351"/>
    </row>
    <row r="45" spans="1:17" x14ac:dyDescent="0.35">
      <c r="A45" s="349"/>
      <c r="B45" s="350"/>
      <c r="C45" s="350"/>
      <c r="D45" s="350"/>
      <c r="E45" s="350"/>
      <c r="F45" s="350"/>
      <c r="G45" s="350"/>
      <c r="H45" s="350"/>
      <c r="I45" s="350"/>
      <c r="J45" s="350"/>
      <c r="K45" s="350"/>
      <c r="L45" s="350"/>
      <c r="M45" s="350"/>
      <c r="N45" s="350"/>
      <c r="O45" s="350"/>
      <c r="P45" s="350"/>
      <c r="Q45" s="351"/>
    </row>
    <row r="46" spans="1:17" ht="15" thickBot="1" x14ac:dyDescent="0.4">
      <c r="A46" s="352"/>
      <c r="B46" s="353"/>
      <c r="C46" s="353"/>
      <c r="D46" s="353"/>
      <c r="E46" s="353"/>
      <c r="F46" s="353"/>
      <c r="G46" s="353"/>
      <c r="H46" s="353"/>
      <c r="I46" s="353"/>
      <c r="J46" s="353"/>
      <c r="K46" s="353"/>
      <c r="L46" s="353"/>
      <c r="M46" s="353"/>
      <c r="N46" s="353"/>
      <c r="O46" s="353"/>
      <c r="P46" s="353"/>
      <c r="Q46" s="354"/>
    </row>
    <row r="47" spans="1:17" s="18" customFormat="1" ht="15" customHeight="1" x14ac:dyDescent="0.35">
      <c r="A47" s="357" t="s">
        <v>253</v>
      </c>
      <c r="B47" s="358"/>
      <c r="C47" s="358"/>
      <c r="D47" s="358"/>
      <c r="E47" s="358"/>
      <c r="F47" s="358"/>
      <c r="G47" s="358"/>
      <c r="H47" s="358"/>
      <c r="I47" s="358"/>
      <c r="J47" s="358"/>
      <c r="K47" s="358"/>
      <c r="L47" s="358"/>
      <c r="M47" s="358"/>
      <c r="N47" s="358"/>
      <c r="O47" s="358"/>
      <c r="P47" s="358"/>
      <c r="Q47" s="359"/>
    </row>
    <row r="48" spans="1:17" s="18" customFormat="1" ht="20.25" customHeight="1" x14ac:dyDescent="0.35">
      <c r="A48" s="346" t="s">
        <v>239</v>
      </c>
      <c r="B48" s="347"/>
      <c r="C48" s="347"/>
      <c r="D48" s="347"/>
      <c r="E48" s="347"/>
      <c r="F48" s="347"/>
      <c r="G48" s="347"/>
      <c r="H48" s="347"/>
      <c r="I48" s="347"/>
      <c r="J48" s="347"/>
      <c r="K48" s="347"/>
      <c r="L48" s="347"/>
      <c r="M48" s="347"/>
      <c r="N48" s="347"/>
      <c r="O48" s="347"/>
      <c r="P48" s="347"/>
      <c r="Q48" s="348"/>
    </row>
    <row r="49" spans="1:17" ht="16.5" customHeight="1" x14ac:dyDescent="0.35">
      <c r="A49" s="349" t="s">
        <v>471</v>
      </c>
      <c r="B49" s="350"/>
      <c r="C49" s="350"/>
      <c r="D49" s="350"/>
      <c r="E49" s="350"/>
      <c r="F49" s="350"/>
      <c r="G49" s="350"/>
      <c r="H49" s="350"/>
      <c r="I49" s="350"/>
      <c r="J49" s="350"/>
      <c r="K49" s="350"/>
      <c r="L49" s="350"/>
      <c r="M49" s="350"/>
      <c r="N49" s="350"/>
      <c r="O49" s="350"/>
      <c r="P49" s="350"/>
      <c r="Q49" s="351"/>
    </row>
    <row r="50" spans="1:17" x14ac:dyDescent="0.35">
      <c r="A50" s="349"/>
      <c r="B50" s="350"/>
      <c r="C50" s="350"/>
      <c r="D50" s="350"/>
      <c r="E50" s="350"/>
      <c r="F50" s="350"/>
      <c r="G50" s="350"/>
      <c r="H50" s="350"/>
      <c r="I50" s="350"/>
      <c r="J50" s="350"/>
      <c r="K50" s="350"/>
      <c r="L50" s="350"/>
      <c r="M50" s="350"/>
      <c r="N50" s="350"/>
      <c r="O50" s="350"/>
      <c r="P50" s="350"/>
      <c r="Q50" s="351"/>
    </row>
    <row r="51" spans="1:17" x14ac:dyDescent="0.35">
      <c r="A51" s="349"/>
      <c r="B51" s="350"/>
      <c r="C51" s="350"/>
      <c r="D51" s="350"/>
      <c r="E51" s="350"/>
      <c r="F51" s="350"/>
      <c r="G51" s="350"/>
      <c r="H51" s="350"/>
      <c r="I51" s="350"/>
      <c r="J51" s="350"/>
      <c r="K51" s="350"/>
      <c r="L51" s="350"/>
      <c r="M51" s="350"/>
      <c r="N51" s="350"/>
      <c r="O51" s="350"/>
      <c r="P51" s="350"/>
      <c r="Q51" s="351"/>
    </row>
    <row r="52" spans="1:17" x14ac:dyDescent="0.35">
      <c r="A52" s="349"/>
      <c r="B52" s="350"/>
      <c r="C52" s="350"/>
      <c r="D52" s="350"/>
      <c r="E52" s="350"/>
      <c r="F52" s="350"/>
      <c r="G52" s="350"/>
      <c r="H52" s="350"/>
      <c r="I52" s="350"/>
      <c r="J52" s="350"/>
      <c r="K52" s="350"/>
      <c r="L52" s="350"/>
      <c r="M52" s="350"/>
      <c r="N52" s="350"/>
      <c r="O52" s="350"/>
      <c r="P52" s="350"/>
      <c r="Q52" s="351"/>
    </row>
    <row r="53" spans="1:17" x14ac:dyDescent="0.35">
      <c r="A53" s="349"/>
      <c r="B53" s="350"/>
      <c r="C53" s="350"/>
      <c r="D53" s="350"/>
      <c r="E53" s="350"/>
      <c r="F53" s="350"/>
      <c r="G53" s="350"/>
      <c r="H53" s="350"/>
      <c r="I53" s="350"/>
      <c r="J53" s="350"/>
      <c r="K53" s="350"/>
      <c r="L53" s="350"/>
      <c r="M53" s="350"/>
      <c r="N53" s="350"/>
      <c r="O53" s="350"/>
      <c r="P53" s="350"/>
      <c r="Q53" s="351"/>
    </row>
    <row r="54" spans="1:17" x14ac:dyDescent="0.35">
      <c r="A54" s="349"/>
      <c r="B54" s="350"/>
      <c r="C54" s="350"/>
      <c r="D54" s="350"/>
      <c r="E54" s="350"/>
      <c r="F54" s="350"/>
      <c r="G54" s="350"/>
      <c r="H54" s="350"/>
      <c r="I54" s="350"/>
      <c r="J54" s="350"/>
      <c r="K54" s="350"/>
      <c r="L54" s="350"/>
      <c r="M54" s="350"/>
      <c r="N54" s="350"/>
      <c r="O54" s="350"/>
      <c r="P54" s="350"/>
      <c r="Q54" s="351"/>
    </row>
    <row r="55" spans="1:17" x14ac:dyDescent="0.35">
      <c r="A55" s="349"/>
      <c r="B55" s="350"/>
      <c r="C55" s="350"/>
      <c r="D55" s="350"/>
      <c r="E55" s="350"/>
      <c r="F55" s="350"/>
      <c r="G55" s="350"/>
      <c r="H55" s="350"/>
      <c r="I55" s="350"/>
      <c r="J55" s="350"/>
      <c r="K55" s="350"/>
      <c r="L55" s="350"/>
      <c r="M55" s="350"/>
      <c r="N55" s="350"/>
      <c r="O55" s="350"/>
      <c r="P55" s="350"/>
      <c r="Q55" s="351"/>
    </row>
    <row r="56" spans="1:17" x14ac:dyDescent="0.35">
      <c r="A56" s="349"/>
      <c r="B56" s="350"/>
      <c r="C56" s="350"/>
      <c r="D56" s="350"/>
      <c r="E56" s="350"/>
      <c r="F56" s="350"/>
      <c r="G56" s="350"/>
      <c r="H56" s="350"/>
      <c r="I56" s="350"/>
      <c r="J56" s="350"/>
      <c r="K56" s="350"/>
      <c r="L56" s="350"/>
      <c r="M56" s="350"/>
      <c r="N56" s="350"/>
      <c r="O56" s="350"/>
      <c r="P56" s="350"/>
      <c r="Q56" s="351"/>
    </row>
    <row r="57" spans="1:17" x14ac:dyDescent="0.35">
      <c r="A57" s="349"/>
      <c r="B57" s="350"/>
      <c r="C57" s="350"/>
      <c r="D57" s="350"/>
      <c r="E57" s="350"/>
      <c r="F57" s="350"/>
      <c r="G57" s="350"/>
      <c r="H57" s="350"/>
      <c r="I57" s="350"/>
      <c r="J57" s="350"/>
      <c r="K57" s="350"/>
      <c r="L57" s="350"/>
      <c r="M57" s="350"/>
      <c r="N57" s="350"/>
      <c r="O57" s="350"/>
      <c r="P57" s="350"/>
      <c r="Q57" s="351"/>
    </row>
    <row r="58" spans="1:17" x14ac:dyDescent="0.35">
      <c r="A58" s="349"/>
      <c r="B58" s="350"/>
      <c r="C58" s="350"/>
      <c r="D58" s="350"/>
      <c r="E58" s="350"/>
      <c r="F58" s="350"/>
      <c r="G58" s="350"/>
      <c r="H58" s="350"/>
      <c r="I58" s="350"/>
      <c r="J58" s="350"/>
      <c r="K58" s="350"/>
      <c r="L58" s="350"/>
      <c r="M58" s="350"/>
      <c r="N58" s="350"/>
      <c r="O58" s="350"/>
      <c r="P58" s="350"/>
      <c r="Q58" s="351"/>
    </row>
    <row r="59" spans="1:17" x14ac:dyDescent="0.35">
      <c r="A59" s="349"/>
      <c r="B59" s="350"/>
      <c r="C59" s="350"/>
      <c r="D59" s="350"/>
      <c r="E59" s="350"/>
      <c r="F59" s="350"/>
      <c r="G59" s="350"/>
      <c r="H59" s="350"/>
      <c r="I59" s="350"/>
      <c r="J59" s="350"/>
      <c r="K59" s="350"/>
      <c r="L59" s="350"/>
      <c r="M59" s="350"/>
      <c r="N59" s="350"/>
      <c r="O59" s="350"/>
      <c r="P59" s="350"/>
      <c r="Q59" s="351"/>
    </row>
    <row r="60" spans="1:17" x14ac:dyDescent="0.35">
      <c r="A60" s="349"/>
      <c r="B60" s="350"/>
      <c r="C60" s="350"/>
      <c r="D60" s="350"/>
      <c r="E60" s="350"/>
      <c r="F60" s="350"/>
      <c r="G60" s="350"/>
      <c r="H60" s="350"/>
      <c r="I60" s="350"/>
      <c r="J60" s="350"/>
      <c r="K60" s="350"/>
      <c r="L60" s="350"/>
      <c r="M60" s="350"/>
      <c r="N60" s="350"/>
      <c r="O60" s="350"/>
      <c r="P60" s="350"/>
      <c r="Q60" s="351"/>
    </row>
    <row r="61" spans="1:17" ht="15" thickBot="1" x14ac:dyDescent="0.4">
      <c r="A61" s="352"/>
      <c r="B61" s="353"/>
      <c r="C61" s="353"/>
      <c r="D61" s="353"/>
      <c r="E61" s="353"/>
      <c r="F61" s="353"/>
      <c r="G61" s="353"/>
      <c r="H61" s="353"/>
      <c r="I61" s="353"/>
      <c r="J61" s="353"/>
      <c r="K61" s="353"/>
      <c r="L61" s="353"/>
      <c r="M61" s="353"/>
      <c r="N61" s="353"/>
      <c r="O61" s="353"/>
      <c r="P61" s="353"/>
      <c r="Q61" s="354"/>
    </row>
    <row r="62" spans="1:17" x14ac:dyDescent="0.35">
      <c r="A62" s="340" t="s">
        <v>319</v>
      </c>
      <c r="B62" s="341"/>
      <c r="C62" s="341"/>
      <c r="D62" s="341"/>
      <c r="E62" s="341"/>
      <c r="F62" s="341"/>
      <c r="G62" s="341"/>
      <c r="H62" s="341"/>
      <c r="I62" s="341"/>
      <c r="J62" s="341"/>
      <c r="K62" s="341"/>
      <c r="L62" s="341"/>
      <c r="M62" s="341"/>
      <c r="N62" s="341"/>
      <c r="O62" s="341"/>
      <c r="P62" s="341"/>
      <c r="Q62" s="342"/>
    </row>
    <row r="63" spans="1:17" ht="15" customHeight="1" x14ac:dyDescent="0.35">
      <c r="A63" s="343" t="s">
        <v>326</v>
      </c>
      <c r="B63" s="344"/>
      <c r="C63" s="344"/>
      <c r="D63" s="344"/>
      <c r="E63" s="344"/>
      <c r="F63" s="344"/>
      <c r="G63" s="344"/>
      <c r="H63" s="344"/>
      <c r="I63" s="344"/>
      <c r="J63" s="344"/>
      <c r="K63" s="344"/>
      <c r="L63" s="344"/>
      <c r="M63" s="344"/>
      <c r="N63" s="344"/>
      <c r="O63" s="344"/>
      <c r="P63" s="344"/>
      <c r="Q63" s="345"/>
    </row>
    <row r="64" spans="1:17" ht="43.5" x14ac:dyDescent="0.35">
      <c r="A64" s="32"/>
      <c r="B64" s="63" t="s">
        <v>203</v>
      </c>
      <c r="C64" s="63" t="s">
        <v>204</v>
      </c>
      <c r="D64" s="63" t="s">
        <v>245</v>
      </c>
      <c r="E64" s="33"/>
      <c r="F64" s="33"/>
      <c r="G64" s="33"/>
      <c r="H64" s="34"/>
      <c r="I64" s="34"/>
      <c r="J64" s="34"/>
      <c r="K64" s="34"/>
      <c r="L64" s="34"/>
      <c r="M64" s="34"/>
      <c r="N64" s="34"/>
      <c r="O64" s="34"/>
      <c r="P64" s="34"/>
      <c r="Q64" s="35"/>
    </row>
    <row r="65" spans="1:17" x14ac:dyDescent="0.35">
      <c r="A65" s="32" t="s">
        <v>246</v>
      </c>
      <c r="B65" s="36"/>
      <c r="C65" s="36"/>
      <c r="D65" s="36"/>
      <c r="E65" s="34"/>
      <c r="F65" s="34"/>
      <c r="G65" s="34"/>
      <c r="H65" s="34"/>
      <c r="I65" s="34"/>
      <c r="J65" s="34"/>
      <c r="K65" s="34"/>
      <c r="L65" s="34"/>
      <c r="M65" s="34"/>
      <c r="N65" s="34"/>
      <c r="O65" s="34"/>
      <c r="P65" s="34"/>
      <c r="Q65" s="35"/>
    </row>
    <row r="66" spans="1:17" x14ac:dyDescent="0.35">
      <c r="A66" s="32" t="s">
        <v>247</v>
      </c>
      <c r="B66" s="36"/>
      <c r="C66" s="36"/>
      <c r="D66" s="36"/>
      <c r="E66" s="34"/>
      <c r="F66" s="34"/>
      <c r="G66" s="34"/>
      <c r="H66" s="34"/>
      <c r="I66" s="34"/>
      <c r="J66" s="34"/>
      <c r="K66" s="34"/>
      <c r="L66" s="34"/>
      <c r="M66" s="34"/>
      <c r="N66" s="34"/>
      <c r="O66" s="34"/>
      <c r="P66" s="34"/>
      <c r="Q66" s="35"/>
    </row>
    <row r="67" spans="1:17" x14ac:dyDescent="0.35">
      <c r="A67" s="32" t="s">
        <v>248</v>
      </c>
      <c r="B67" s="36"/>
      <c r="C67" s="36"/>
      <c r="D67" s="36"/>
      <c r="E67" s="34"/>
      <c r="F67" s="34"/>
      <c r="G67" s="34"/>
      <c r="H67" s="34"/>
      <c r="I67" s="34"/>
      <c r="J67" s="34"/>
      <c r="K67" s="34"/>
      <c r="L67" s="34"/>
      <c r="M67" s="34"/>
      <c r="N67" s="34"/>
      <c r="O67" s="34"/>
      <c r="P67" s="34"/>
      <c r="Q67" s="35"/>
    </row>
    <row r="68" spans="1:17" x14ac:dyDescent="0.35">
      <c r="A68" s="32" t="s">
        <v>249</v>
      </c>
      <c r="B68" s="36"/>
      <c r="C68" s="36"/>
      <c r="D68" s="36"/>
      <c r="E68" s="34"/>
      <c r="F68" s="34"/>
      <c r="G68" s="34"/>
      <c r="H68" s="34"/>
      <c r="I68" s="34"/>
      <c r="J68" s="34"/>
      <c r="K68" s="34"/>
      <c r="L68" s="34"/>
      <c r="M68" s="34"/>
      <c r="N68" s="34"/>
      <c r="O68" s="34"/>
      <c r="P68" s="34"/>
      <c r="Q68" s="35"/>
    </row>
    <row r="69" spans="1:17" x14ac:dyDescent="0.35">
      <c r="A69" s="32" t="s">
        <v>250</v>
      </c>
      <c r="B69" s="36"/>
      <c r="C69" s="36"/>
      <c r="D69" s="36"/>
      <c r="E69" s="34"/>
      <c r="F69" s="34"/>
      <c r="G69" s="34"/>
      <c r="H69" s="34"/>
      <c r="I69" s="34"/>
      <c r="J69" s="34"/>
      <c r="K69" s="34"/>
      <c r="L69" s="34"/>
      <c r="M69" s="34"/>
      <c r="N69" s="34"/>
      <c r="O69" s="34"/>
      <c r="P69" s="34"/>
      <c r="Q69" s="35"/>
    </row>
    <row r="70" spans="1:17" x14ac:dyDescent="0.35">
      <c r="A70" s="36" t="s">
        <v>205</v>
      </c>
      <c r="B70" s="26"/>
      <c r="C70" s="37">
        <f>SUM(C65:C69)</f>
        <v>0</v>
      </c>
      <c r="D70" s="26"/>
      <c r="E70" s="25"/>
      <c r="F70" s="25"/>
      <c r="G70" s="25"/>
      <c r="H70" s="25"/>
      <c r="I70" s="25"/>
      <c r="J70" s="25"/>
      <c r="K70" s="25"/>
      <c r="L70" s="25"/>
      <c r="M70" s="25"/>
      <c r="N70" s="25"/>
      <c r="O70" s="25"/>
      <c r="P70" s="25"/>
      <c r="Q70" s="25"/>
    </row>
    <row r="74" spans="1:17" x14ac:dyDescent="0.35">
      <c r="E74" s="25"/>
      <c r="F74" s="25"/>
      <c r="G74" s="25"/>
      <c r="H74" s="25"/>
      <c r="I74" s="25"/>
      <c r="J74" s="25"/>
      <c r="K74" s="25"/>
      <c r="L74" s="25"/>
      <c r="M74" s="25"/>
      <c r="N74" s="25"/>
      <c r="O74" s="25"/>
      <c r="P74"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Normal="100" workbookViewId="0">
      <selection activeCell="A20" sqref="A20:U32"/>
    </sheetView>
  </sheetViews>
  <sheetFormatPr baseColWidth="10" defaultColWidth="11.453125" defaultRowHeight="14.5" x14ac:dyDescent="0.35"/>
  <cols>
    <col min="1" max="1" width="43" customWidth="1"/>
    <col min="2" max="2" width="11.54296875"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66" t="s">
        <v>321</v>
      </c>
      <c r="B1" s="367"/>
      <c r="C1" s="367"/>
      <c r="D1" s="367"/>
      <c r="E1" s="367"/>
      <c r="F1" s="367"/>
      <c r="G1" s="367"/>
      <c r="H1" s="367"/>
      <c r="I1" s="367"/>
      <c r="J1" s="367"/>
      <c r="K1" s="367"/>
      <c r="L1" s="367"/>
      <c r="M1" s="367"/>
      <c r="N1" s="367"/>
      <c r="O1" s="367"/>
      <c r="P1" s="367"/>
      <c r="Q1" s="367"/>
      <c r="R1" s="367"/>
      <c r="S1" s="367"/>
      <c r="T1" s="367"/>
      <c r="U1" s="367"/>
    </row>
    <row r="2" spans="1:21" ht="15" thickBot="1" x14ac:dyDescent="0.4">
      <c r="A2" s="382" t="s">
        <v>320</v>
      </c>
      <c r="B2" s="382"/>
      <c r="C2" s="382"/>
      <c r="D2" s="382"/>
      <c r="E2" s="382"/>
      <c r="F2" s="25"/>
    </row>
    <row r="3" spans="1:21" x14ac:dyDescent="0.35">
      <c r="A3" s="340" t="s">
        <v>254</v>
      </c>
      <c r="B3" s="341"/>
      <c r="C3" s="341"/>
      <c r="D3" s="341"/>
      <c r="E3" s="341"/>
      <c r="F3" s="341"/>
      <c r="G3" s="341"/>
      <c r="H3" s="341"/>
      <c r="I3" s="341"/>
      <c r="J3" s="341"/>
      <c r="K3" s="341"/>
      <c r="L3" s="341"/>
      <c r="M3" s="341"/>
      <c r="N3" s="341"/>
      <c r="O3" s="341"/>
      <c r="P3" s="341"/>
      <c r="Q3" s="341"/>
      <c r="R3" s="341"/>
      <c r="S3" s="341"/>
      <c r="T3" s="341"/>
      <c r="U3" s="342"/>
    </row>
    <row r="4" spans="1:21" ht="15" customHeight="1" x14ac:dyDescent="0.35">
      <c r="A4" s="371" t="s">
        <v>177</v>
      </c>
      <c r="B4" s="372"/>
      <c r="C4" s="372"/>
      <c r="D4" s="372"/>
      <c r="E4" s="372"/>
      <c r="F4" s="372"/>
      <c r="G4" s="372"/>
      <c r="H4" s="372"/>
      <c r="I4" s="372"/>
      <c r="J4" s="372"/>
      <c r="K4" s="372"/>
      <c r="L4" s="372"/>
      <c r="M4" s="372"/>
      <c r="N4" s="372"/>
      <c r="O4" s="372"/>
      <c r="P4" s="372"/>
      <c r="Q4" s="372"/>
      <c r="R4" s="372"/>
      <c r="S4" s="372"/>
      <c r="T4" s="372"/>
      <c r="U4" s="373"/>
    </row>
    <row r="5" spans="1:21" x14ac:dyDescent="0.35">
      <c r="A5" s="349" t="s">
        <v>472</v>
      </c>
      <c r="B5" s="350"/>
      <c r="C5" s="350"/>
      <c r="D5" s="350"/>
      <c r="E5" s="350"/>
      <c r="F5" s="350"/>
      <c r="G5" s="350"/>
      <c r="H5" s="350"/>
      <c r="I5" s="350"/>
      <c r="J5" s="350"/>
      <c r="K5" s="350"/>
      <c r="L5" s="350"/>
      <c r="M5" s="350"/>
      <c r="N5" s="350"/>
      <c r="O5" s="350"/>
      <c r="P5" s="350"/>
      <c r="Q5" s="350"/>
      <c r="R5" s="350"/>
      <c r="S5" s="350"/>
      <c r="T5" s="350"/>
      <c r="U5" s="351"/>
    </row>
    <row r="6" spans="1:21" x14ac:dyDescent="0.35">
      <c r="A6" s="349"/>
      <c r="B6" s="350"/>
      <c r="C6" s="350"/>
      <c r="D6" s="350"/>
      <c r="E6" s="350"/>
      <c r="F6" s="350"/>
      <c r="G6" s="350"/>
      <c r="H6" s="350"/>
      <c r="I6" s="350"/>
      <c r="J6" s="350"/>
      <c r="K6" s="350"/>
      <c r="L6" s="350"/>
      <c r="M6" s="350"/>
      <c r="N6" s="350"/>
      <c r="O6" s="350"/>
      <c r="P6" s="350"/>
      <c r="Q6" s="350"/>
      <c r="R6" s="350"/>
      <c r="S6" s="350"/>
      <c r="T6" s="350"/>
      <c r="U6" s="351"/>
    </row>
    <row r="7" spans="1:21" x14ac:dyDescent="0.35">
      <c r="A7" s="349"/>
      <c r="B7" s="350"/>
      <c r="C7" s="350"/>
      <c r="D7" s="350"/>
      <c r="E7" s="350"/>
      <c r="F7" s="350"/>
      <c r="G7" s="350"/>
      <c r="H7" s="350"/>
      <c r="I7" s="350"/>
      <c r="J7" s="350"/>
      <c r="K7" s="350"/>
      <c r="L7" s="350"/>
      <c r="M7" s="350"/>
      <c r="N7" s="350"/>
      <c r="O7" s="350"/>
      <c r="P7" s="350"/>
      <c r="Q7" s="350"/>
      <c r="R7" s="350"/>
      <c r="S7" s="350"/>
      <c r="T7" s="350"/>
      <c r="U7" s="351"/>
    </row>
    <row r="8" spans="1:21" x14ac:dyDescent="0.35">
      <c r="A8" s="349"/>
      <c r="B8" s="350"/>
      <c r="C8" s="350"/>
      <c r="D8" s="350"/>
      <c r="E8" s="350"/>
      <c r="F8" s="350"/>
      <c r="G8" s="350"/>
      <c r="H8" s="350"/>
      <c r="I8" s="350"/>
      <c r="J8" s="350"/>
      <c r="K8" s="350"/>
      <c r="L8" s="350"/>
      <c r="M8" s="350"/>
      <c r="N8" s="350"/>
      <c r="O8" s="350"/>
      <c r="P8" s="350"/>
      <c r="Q8" s="350"/>
      <c r="R8" s="350"/>
      <c r="S8" s="350"/>
      <c r="T8" s="350"/>
      <c r="U8" s="351"/>
    </row>
    <row r="9" spans="1:21" x14ac:dyDescent="0.35">
      <c r="A9" s="349"/>
      <c r="B9" s="350"/>
      <c r="C9" s="350"/>
      <c r="D9" s="350"/>
      <c r="E9" s="350"/>
      <c r="F9" s="350"/>
      <c r="G9" s="350"/>
      <c r="H9" s="350"/>
      <c r="I9" s="350"/>
      <c r="J9" s="350"/>
      <c r="K9" s="350"/>
      <c r="L9" s="350"/>
      <c r="M9" s="350"/>
      <c r="N9" s="350"/>
      <c r="O9" s="350"/>
      <c r="P9" s="350"/>
      <c r="Q9" s="350"/>
      <c r="R9" s="350"/>
      <c r="S9" s="350"/>
      <c r="T9" s="350"/>
      <c r="U9" s="351"/>
    </row>
    <row r="10" spans="1:21" x14ac:dyDescent="0.35">
      <c r="A10" s="349"/>
      <c r="B10" s="350"/>
      <c r="C10" s="350"/>
      <c r="D10" s="350"/>
      <c r="E10" s="350"/>
      <c r="F10" s="350"/>
      <c r="G10" s="350"/>
      <c r="H10" s="350"/>
      <c r="I10" s="350"/>
      <c r="J10" s="350"/>
      <c r="K10" s="350"/>
      <c r="L10" s="350"/>
      <c r="M10" s="350"/>
      <c r="N10" s="350"/>
      <c r="O10" s="350"/>
      <c r="P10" s="350"/>
      <c r="Q10" s="350"/>
      <c r="R10" s="350"/>
      <c r="S10" s="350"/>
      <c r="T10" s="350"/>
      <c r="U10" s="351"/>
    </row>
    <row r="11" spans="1:21" x14ac:dyDescent="0.35">
      <c r="A11" s="349"/>
      <c r="B11" s="350"/>
      <c r="C11" s="350"/>
      <c r="D11" s="350"/>
      <c r="E11" s="350"/>
      <c r="F11" s="350"/>
      <c r="G11" s="350"/>
      <c r="H11" s="350"/>
      <c r="I11" s="350"/>
      <c r="J11" s="350"/>
      <c r="K11" s="350"/>
      <c r="L11" s="350"/>
      <c r="M11" s="350"/>
      <c r="N11" s="350"/>
      <c r="O11" s="350"/>
      <c r="P11" s="350"/>
      <c r="Q11" s="350"/>
      <c r="R11" s="350"/>
      <c r="S11" s="350"/>
      <c r="T11" s="350"/>
      <c r="U11" s="351"/>
    </row>
    <row r="12" spans="1:21" x14ac:dyDescent="0.35">
      <c r="A12" s="349"/>
      <c r="B12" s="350"/>
      <c r="C12" s="350"/>
      <c r="D12" s="350"/>
      <c r="E12" s="350"/>
      <c r="F12" s="350"/>
      <c r="G12" s="350"/>
      <c r="H12" s="350"/>
      <c r="I12" s="350"/>
      <c r="J12" s="350"/>
      <c r="K12" s="350"/>
      <c r="L12" s="350"/>
      <c r="M12" s="350"/>
      <c r="N12" s="350"/>
      <c r="O12" s="350"/>
      <c r="P12" s="350"/>
      <c r="Q12" s="350"/>
      <c r="R12" s="350"/>
      <c r="S12" s="350"/>
      <c r="T12" s="350"/>
      <c r="U12" s="351"/>
    </row>
    <row r="13" spans="1:21" x14ac:dyDescent="0.35">
      <c r="A13" s="349"/>
      <c r="B13" s="350"/>
      <c r="C13" s="350"/>
      <c r="D13" s="350"/>
      <c r="E13" s="350"/>
      <c r="F13" s="350"/>
      <c r="G13" s="350"/>
      <c r="H13" s="350"/>
      <c r="I13" s="350"/>
      <c r="J13" s="350"/>
      <c r="K13" s="350"/>
      <c r="L13" s="350"/>
      <c r="M13" s="350"/>
      <c r="N13" s="350"/>
      <c r="O13" s="350"/>
      <c r="P13" s="350"/>
      <c r="Q13" s="350"/>
      <c r="R13" s="350"/>
      <c r="S13" s="350"/>
      <c r="T13" s="350"/>
      <c r="U13" s="351"/>
    </row>
    <row r="14" spans="1:21" x14ac:dyDescent="0.35">
      <c r="A14" s="349"/>
      <c r="B14" s="350"/>
      <c r="C14" s="350"/>
      <c r="D14" s="350"/>
      <c r="E14" s="350"/>
      <c r="F14" s="350"/>
      <c r="G14" s="350"/>
      <c r="H14" s="350"/>
      <c r="I14" s="350"/>
      <c r="J14" s="350"/>
      <c r="K14" s="350"/>
      <c r="L14" s="350"/>
      <c r="M14" s="350"/>
      <c r="N14" s="350"/>
      <c r="O14" s="350"/>
      <c r="P14" s="350"/>
      <c r="Q14" s="350"/>
      <c r="R14" s="350"/>
      <c r="S14" s="350"/>
      <c r="T14" s="350"/>
      <c r="U14" s="351"/>
    </row>
    <row r="15" spans="1:21" x14ac:dyDescent="0.35">
      <c r="A15" s="349"/>
      <c r="B15" s="350"/>
      <c r="C15" s="350"/>
      <c r="D15" s="350"/>
      <c r="E15" s="350"/>
      <c r="F15" s="350"/>
      <c r="G15" s="350"/>
      <c r="H15" s="350"/>
      <c r="I15" s="350"/>
      <c r="J15" s="350"/>
      <c r="K15" s="350"/>
      <c r="L15" s="350"/>
      <c r="M15" s="350"/>
      <c r="N15" s="350"/>
      <c r="O15" s="350"/>
      <c r="P15" s="350"/>
      <c r="Q15" s="350"/>
      <c r="R15" s="350"/>
      <c r="S15" s="350"/>
      <c r="T15" s="350"/>
      <c r="U15" s="351"/>
    </row>
    <row r="16" spans="1:21" x14ac:dyDescent="0.35">
      <c r="A16" s="349"/>
      <c r="B16" s="350"/>
      <c r="C16" s="350"/>
      <c r="D16" s="350"/>
      <c r="E16" s="350"/>
      <c r="F16" s="350"/>
      <c r="G16" s="350"/>
      <c r="H16" s="350"/>
      <c r="I16" s="350"/>
      <c r="J16" s="350"/>
      <c r="K16" s="350"/>
      <c r="L16" s="350"/>
      <c r="M16" s="350"/>
      <c r="N16" s="350"/>
      <c r="O16" s="350"/>
      <c r="P16" s="350"/>
      <c r="Q16" s="350"/>
      <c r="R16" s="350"/>
      <c r="S16" s="350"/>
      <c r="T16" s="350"/>
      <c r="U16" s="351"/>
    </row>
    <row r="17" spans="1:21" ht="1.1499999999999999" customHeight="1" thickBot="1" x14ac:dyDescent="0.4">
      <c r="A17" s="352"/>
      <c r="B17" s="353"/>
      <c r="C17" s="353"/>
      <c r="D17" s="353"/>
      <c r="E17" s="353"/>
      <c r="F17" s="353"/>
      <c r="G17" s="353"/>
      <c r="H17" s="353"/>
      <c r="I17" s="353"/>
      <c r="J17" s="353"/>
      <c r="K17" s="353"/>
      <c r="L17" s="353"/>
      <c r="M17" s="353"/>
      <c r="N17" s="353"/>
      <c r="O17" s="353"/>
      <c r="P17" s="353"/>
      <c r="Q17" s="353"/>
      <c r="R17" s="353"/>
      <c r="S17" s="353"/>
      <c r="T17" s="353"/>
      <c r="U17" s="354"/>
    </row>
    <row r="18" spans="1:21" x14ac:dyDescent="0.35">
      <c r="A18" s="340" t="s">
        <v>255</v>
      </c>
      <c r="B18" s="341"/>
      <c r="C18" s="341"/>
      <c r="D18" s="341"/>
      <c r="E18" s="341"/>
      <c r="F18" s="341"/>
      <c r="G18" s="341"/>
      <c r="H18" s="341"/>
      <c r="I18" s="341"/>
      <c r="J18" s="341"/>
      <c r="K18" s="341"/>
      <c r="L18" s="341"/>
      <c r="M18" s="341"/>
      <c r="N18" s="341"/>
      <c r="O18" s="341"/>
      <c r="P18" s="341"/>
      <c r="Q18" s="341"/>
      <c r="R18" s="341"/>
      <c r="S18" s="341"/>
      <c r="T18" s="341"/>
      <c r="U18" s="342"/>
    </row>
    <row r="19" spans="1:21" ht="19.149999999999999" customHeight="1" x14ac:dyDescent="0.35">
      <c r="A19" s="371" t="s">
        <v>178</v>
      </c>
      <c r="B19" s="372"/>
      <c r="C19" s="372"/>
      <c r="D19" s="372"/>
      <c r="E19" s="372"/>
      <c r="F19" s="372"/>
      <c r="G19" s="372"/>
      <c r="H19" s="372"/>
      <c r="I19" s="372"/>
      <c r="J19" s="372"/>
      <c r="K19" s="372"/>
      <c r="L19" s="372"/>
      <c r="M19" s="372"/>
      <c r="N19" s="372"/>
      <c r="O19" s="372"/>
      <c r="P19" s="372"/>
      <c r="Q19" s="372"/>
      <c r="R19" s="372"/>
      <c r="S19" s="372"/>
      <c r="T19" s="372"/>
      <c r="U19" s="373"/>
    </row>
    <row r="20" spans="1:21" x14ac:dyDescent="0.35">
      <c r="A20" s="349" t="s">
        <v>523</v>
      </c>
      <c r="B20" s="350"/>
      <c r="C20" s="350"/>
      <c r="D20" s="350"/>
      <c r="E20" s="350"/>
      <c r="F20" s="350"/>
      <c r="G20" s="350"/>
      <c r="H20" s="350"/>
      <c r="I20" s="350"/>
      <c r="J20" s="350"/>
      <c r="K20" s="350"/>
      <c r="L20" s="350"/>
      <c r="M20" s="350"/>
      <c r="N20" s="350"/>
      <c r="O20" s="350"/>
      <c r="P20" s="350"/>
      <c r="Q20" s="350"/>
      <c r="R20" s="350"/>
      <c r="S20" s="350"/>
      <c r="T20" s="350"/>
      <c r="U20" s="351"/>
    </row>
    <row r="21" spans="1:21" x14ac:dyDescent="0.35">
      <c r="A21" s="349"/>
      <c r="B21" s="350"/>
      <c r="C21" s="350"/>
      <c r="D21" s="350"/>
      <c r="E21" s="350"/>
      <c r="F21" s="350"/>
      <c r="G21" s="350"/>
      <c r="H21" s="350"/>
      <c r="I21" s="350"/>
      <c r="J21" s="350"/>
      <c r="K21" s="350"/>
      <c r="L21" s="350"/>
      <c r="M21" s="350"/>
      <c r="N21" s="350"/>
      <c r="O21" s="350"/>
      <c r="P21" s="350"/>
      <c r="Q21" s="350"/>
      <c r="R21" s="350"/>
      <c r="S21" s="350"/>
      <c r="T21" s="350"/>
      <c r="U21" s="351"/>
    </row>
    <row r="22" spans="1:21" x14ac:dyDescent="0.35">
      <c r="A22" s="349"/>
      <c r="B22" s="350"/>
      <c r="C22" s="350"/>
      <c r="D22" s="350"/>
      <c r="E22" s="350"/>
      <c r="F22" s="350"/>
      <c r="G22" s="350"/>
      <c r="H22" s="350"/>
      <c r="I22" s="350"/>
      <c r="J22" s="350"/>
      <c r="K22" s="350"/>
      <c r="L22" s="350"/>
      <c r="M22" s="350"/>
      <c r="N22" s="350"/>
      <c r="O22" s="350"/>
      <c r="P22" s="350"/>
      <c r="Q22" s="350"/>
      <c r="R22" s="350"/>
      <c r="S22" s="350"/>
      <c r="T22" s="350"/>
      <c r="U22" s="351"/>
    </row>
    <row r="23" spans="1:21" x14ac:dyDescent="0.35">
      <c r="A23" s="349"/>
      <c r="B23" s="350"/>
      <c r="C23" s="350"/>
      <c r="D23" s="350"/>
      <c r="E23" s="350"/>
      <c r="F23" s="350"/>
      <c r="G23" s="350"/>
      <c r="H23" s="350"/>
      <c r="I23" s="350"/>
      <c r="J23" s="350"/>
      <c r="K23" s="350"/>
      <c r="L23" s="350"/>
      <c r="M23" s="350"/>
      <c r="N23" s="350"/>
      <c r="O23" s="350"/>
      <c r="P23" s="350"/>
      <c r="Q23" s="350"/>
      <c r="R23" s="350"/>
      <c r="S23" s="350"/>
      <c r="T23" s="350"/>
      <c r="U23" s="351"/>
    </row>
    <row r="24" spans="1:21" x14ac:dyDescent="0.35">
      <c r="A24" s="349"/>
      <c r="B24" s="350"/>
      <c r="C24" s="350"/>
      <c r="D24" s="350"/>
      <c r="E24" s="350"/>
      <c r="F24" s="350"/>
      <c r="G24" s="350"/>
      <c r="H24" s="350"/>
      <c r="I24" s="350"/>
      <c r="J24" s="350"/>
      <c r="K24" s="350"/>
      <c r="L24" s="350"/>
      <c r="M24" s="350"/>
      <c r="N24" s="350"/>
      <c r="O24" s="350"/>
      <c r="P24" s="350"/>
      <c r="Q24" s="350"/>
      <c r="R24" s="350"/>
      <c r="S24" s="350"/>
      <c r="T24" s="350"/>
      <c r="U24" s="351"/>
    </row>
    <row r="25" spans="1:21" x14ac:dyDescent="0.35">
      <c r="A25" s="349"/>
      <c r="B25" s="350"/>
      <c r="C25" s="350"/>
      <c r="D25" s="350"/>
      <c r="E25" s="350"/>
      <c r="F25" s="350"/>
      <c r="G25" s="350"/>
      <c r="H25" s="350"/>
      <c r="I25" s="350"/>
      <c r="J25" s="350"/>
      <c r="K25" s="350"/>
      <c r="L25" s="350"/>
      <c r="M25" s="350"/>
      <c r="N25" s="350"/>
      <c r="O25" s="350"/>
      <c r="P25" s="350"/>
      <c r="Q25" s="350"/>
      <c r="R25" s="350"/>
      <c r="S25" s="350"/>
      <c r="T25" s="350"/>
      <c r="U25" s="351"/>
    </row>
    <row r="26" spans="1:21" x14ac:dyDescent="0.35">
      <c r="A26" s="349"/>
      <c r="B26" s="350"/>
      <c r="C26" s="350"/>
      <c r="D26" s="350"/>
      <c r="E26" s="350"/>
      <c r="F26" s="350"/>
      <c r="G26" s="350"/>
      <c r="H26" s="350"/>
      <c r="I26" s="350"/>
      <c r="J26" s="350"/>
      <c r="K26" s="350"/>
      <c r="L26" s="350"/>
      <c r="M26" s="350"/>
      <c r="N26" s="350"/>
      <c r="O26" s="350"/>
      <c r="P26" s="350"/>
      <c r="Q26" s="350"/>
      <c r="R26" s="350"/>
      <c r="S26" s="350"/>
      <c r="T26" s="350"/>
      <c r="U26" s="351"/>
    </row>
    <row r="27" spans="1:21" x14ac:dyDescent="0.35">
      <c r="A27" s="349"/>
      <c r="B27" s="350"/>
      <c r="C27" s="350"/>
      <c r="D27" s="350"/>
      <c r="E27" s="350"/>
      <c r="F27" s="350"/>
      <c r="G27" s="350"/>
      <c r="H27" s="350"/>
      <c r="I27" s="350"/>
      <c r="J27" s="350"/>
      <c r="K27" s="350"/>
      <c r="L27" s="350"/>
      <c r="M27" s="350"/>
      <c r="N27" s="350"/>
      <c r="O27" s="350"/>
      <c r="P27" s="350"/>
      <c r="Q27" s="350"/>
      <c r="R27" s="350"/>
      <c r="S27" s="350"/>
      <c r="T27" s="350"/>
      <c r="U27" s="351"/>
    </row>
    <row r="28" spans="1:21" x14ac:dyDescent="0.35">
      <c r="A28" s="349"/>
      <c r="B28" s="350"/>
      <c r="C28" s="350"/>
      <c r="D28" s="350"/>
      <c r="E28" s="350"/>
      <c r="F28" s="350"/>
      <c r="G28" s="350"/>
      <c r="H28" s="350"/>
      <c r="I28" s="350"/>
      <c r="J28" s="350"/>
      <c r="K28" s="350"/>
      <c r="L28" s="350"/>
      <c r="M28" s="350"/>
      <c r="N28" s="350"/>
      <c r="O28" s="350"/>
      <c r="P28" s="350"/>
      <c r="Q28" s="350"/>
      <c r="R28" s="350"/>
      <c r="S28" s="350"/>
      <c r="T28" s="350"/>
      <c r="U28" s="351"/>
    </row>
    <row r="29" spans="1:21" x14ac:dyDescent="0.35">
      <c r="A29" s="349"/>
      <c r="B29" s="350"/>
      <c r="C29" s="350"/>
      <c r="D29" s="350"/>
      <c r="E29" s="350"/>
      <c r="F29" s="350"/>
      <c r="G29" s="350"/>
      <c r="H29" s="350"/>
      <c r="I29" s="350"/>
      <c r="J29" s="350"/>
      <c r="K29" s="350"/>
      <c r="L29" s="350"/>
      <c r="M29" s="350"/>
      <c r="N29" s="350"/>
      <c r="O29" s="350"/>
      <c r="P29" s="350"/>
      <c r="Q29" s="350"/>
      <c r="R29" s="350"/>
      <c r="S29" s="350"/>
      <c r="T29" s="350"/>
      <c r="U29" s="351"/>
    </row>
    <row r="30" spans="1:21" x14ac:dyDescent="0.35">
      <c r="A30" s="349"/>
      <c r="B30" s="350"/>
      <c r="C30" s="350"/>
      <c r="D30" s="350"/>
      <c r="E30" s="350"/>
      <c r="F30" s="350"/>
      <c r="G30" s="350"/>
      <c r="H30" s="350"/>
      <c r="I30" s="350"/>
      <c r="J30" s="350"/>
      <c r="K30" s="350"/>
      <c r="L30" s="350"/>
      <c r="M30" s="350"/>
      <c r="N30" s="350"/>
      <c r="O30" s="350"/>
      <c r="P30" s="350"/>
      <c r="Q30" s="350"/>
      <c r="R30" s="350"/>
      <c r="S30" s="350"/>
      <c r="T30" s="350"/>
      <c r="U30" s="351"/>
    </row>
    <row r="31" spans="1:21" x14ac:dyDescent="0.35">
      <c r="A31" s="349"/>
      <c r="B31" s="350"/>
      <c r="C31" s="350"/>
      <c r="D31" s="350"/>
      <c r="E31" s="350"/>
      <c r="F31" s="350"/>
      <c r="G31" s="350"/>
      <c r="H31" s="350"/>
      <c r="I31" s="350"/>
      <c r="J31" s="350"/>
      <c r="K31" s="350"/>
      <c r="L31" s="350"/>
      <c r="M31" s="350"/>
      <c r="N31" s="350"/>
      <c r="O31" s="350"/>
      <c r="P31" s="350"/>
      <c r="Q31" s="350"/>
      <c r="R31" s="350"/>
      <c r="S31" s="350"/>
      <c r="T31" s="350"/>
      <c r="U31" s="351"/>
    </row>
    <row r="32" spans="1:21" ht="15" thickBot="1" x14ac:dyDescent="0.4">
      <c r="A32" s="352"/>
      <c r="B32" s="353"/>
      <c r="C32" s="353"/>
      <c r="D32" s="353"/>
      <c r="E32" s="353"/>
      <c r="F32" s="353"/>
      <c r="G32" s="353"/>
      <c r="H32" s="353"/>
      <c r="I32" s="353"/>
      <c r="J32" s="353"/>
      <c r="K32" s="353"/>
      <c r="L32" s="353"/>
      <c r="M32" s="353"/>
      <c r="N32" s="353"/>
      <c r="O32" s="353"/>
      <c r="P32" s="353"/>
      <c r="Q32" s="353"/>
      <c r="R32" s="353"/>
      <c r="S32" s="353"/>
      <c r="T32" s="353"/>
      <c r="U32" s="354"/>
    </row>
    <row r="33" spans="1:22" x14ac:dyDescent="0.35">
      <c r="A33" s="340" t="s">
        <v>256</v>
      </c>
      <c r="B33" s="341"/>
      <c r="C33" s="341"/>
      <c r="D33" s="341"/>
      <c r="E33" s="341"/>
      <c r="F33" s="341"/>
      <c r="G33" s="341"/>
      <c r="H33" s="341"/>
      <c r="I33" s="341"/>
      <c r="J33" s="341"/>
      <c r="K33" s="341"/>
      <c r="L33" s="341"/>
      <c r="M33" s="341"/>
      <c r="N33" s="341"/>
      <c r="O33" s="341"/>
      <c r="P33" s="341"/>
      <c r="Q33" s="341"/>
      <c r="R33" s="341"/>
      <c r="S33" s="341"/>
      <c r="T33" s="341"/>
      <c r="U33" s="342"/>
    </row>
    <row r="34" spans="1:22" ht="13.9" customHeight="1" x14ac:dyDescent="0.35">
      <c r="A34" s="371"/>
      <c r="B34" s="372"/>
      <c r="C34" s="372"/>
      <c r="D34" s="372"/>
      <c r="E34" s="372"/>
      <c r="F34" s="372"/>
      <c r="G34" s="372"/>
      <c r="H34" s="372"/>
      <c r="I34" s="372"/>
      <c r="J34" s="372"/>
      <c r="K34" s="372"/>
      <c r="L34" s="372"/>
      <c r="M34" s="372"/>
      <c r="N34" s="372"/>
      <c r="O34" s="372"/>
      <c r="P34" s="372"/>
      <c r="Q34" s="372"/>
      <c r="R34" s="372"/>
      <c r="S34" s="372"/>
      <c r="T34" s="372"/>
      <c r="U34" s="373"/>
    </row>
    <row r="35" spans="1:22" ht="35.5" customHeight="1" x14ac:dyDescent="0.35">
      <c r="A35" s="383" t="s">
        <v>182</v>
      </c>
      <c r="B35" s="375"/>
      <c r="C35" s="374" t="s">
        <v>183</v>
      </c>
      <c r="D35" s="375"/>
      <c r="E35" s="374" t="s">
        <v>179</v>
      </c>
      <c r="F35" s="375"/>
      <c r="G35" s="374" t="s">
        <v>180</v>
      </c>
      <c r="H35" s="375"/>
      <c r="I35" s="374" t="s">
        <v>202</v>
      </c>
      <c r="J35" s="375"/>
      <c r="K35" s="374" t="s">
        <v>181</v>
      </c>
      <c r="L35" s="375"/>
      <c r="M35" s="374" t="s">
        <v>185</v>
      </c>
      <c r="N35" s="375"/>
      <c r="O35" s="374" t="s">
        <v>184</v>
      </c>
      <c r="P35" s="375"/>
      <c r="Q35" s="374" t="s">
        <v>186</v>
      </c>
      <c r="R35" s="376"/>
      <c r="S35" s="21" t="s">
        <v>187</v>
      </c>
      <c r="T35" s="21" t="s">
        <v>188</v>
      </c>
      <c r="U35" s="22" t="s">
        <v>189</v>
      </c>
      <c r="V35" s="19"/>
    </row>
    <row r="36" spans="1:22" x14ac:dyDescent="0.35">
      <c r="A36" s="387" t="s">
        <v>473</v>
      </c>
      <c r="B36" s="378"/>
      <c r="C36" s="377" t="s">
        <v>485</v>
      </c>
      <c r="D36" s="378"/>
      <c r="E36" s="377" t="s">
        <v>474</v>
      </c>
      <c r="F36" s="378"/>
      <c r="G36" s="377" t="s">
        <v>478</v>
      </c>
      <c r="H36" s="378"/>
      <c r="I36" s="379" t="s">
        <v>478</v>
      </c>
      <c r="J36" s="380"/>
      <c r="K36" s="379" t="s">
        <v>478</v>
      </c>
      <c r="L36" s="380"/>
      <c r="M36" s="377" t="s">
        <v>475</v>
      </c>
      <c r="N36" s="378"/>
      <c r="O36" s="377" t="s">
        <v>476</v>
      </c>
      <c r="P36" s="378"/>
      <c r="Q36" s="377" t="s">
        <v>6</v>
      </c>
      <c r="R36" s="381"/>
      <c r="S36" s="208" t="s">
        <v>6</v>
      </c>
      <c r="T36" s="208" t="s">
        <v>6</v>
      </c>
      <c r="U36" s="209" t="s">
        <v>479</v>
      </c>
      <c r="V36" s="20"/>
    </row>
    <row r="37" spans="1:22" x14ac:dyDescent="0.35">
      <c r="A37" s="388" t="s">
        <v>477</v>
      </c>
      <c r="B37" s="389"/>
      <c r="C37" s="377" t="s">
        <v>486</v>
      </c>
      <c r="D37" s="378"/>
      <c r="E37" s="377" t="s">
        <v>474</v>
      </c>
      <c r="F37" s="378"/>
      <c r="G37" s="377" t="s">
        <v>478</v>
      </c>
      <c r="H37" s="378"/>
      <c r="I37" s="379" t="s">
        <v>478</v>
      </c>
      <c r="J37" s="380"/>
      <c r="K37" s="379" t="s">
        <v>478</v>
      </c>
      <c r="L37" s="380"/>
      <c r="M37" s="377" t="s">
        <v>475</v>
      </c>
      <c r="N37" s="378"/>
      <c r="O37" s="377" t="s">
        <v>476</v>
      </c>
      <c r="P37" s="378"/>
      <c r="Q37" s="377" t="s">
        <v>6</v>
      </c>
      <c r="R37" s="381"/>
      <c r="S37" s="208" t="s">
        <v>6</v>
      </c>
      <c r="T37" s="208" t="s">
        <v>6</v>
      </c>
      <c r="U37" s="210" t="s">
        <v>480</v>
      </c>
      <c r="V37" s="19"/>
    </row>
    <row r="38" spans="1:22" x14ac:dyDescent="0.35">
      <c r="A38" s="387" t="s">
        <v>481</v>
      </c>
      <c r="B38" s="378"/>
      <c r="C38" s="377" t="s">
        <v>487</v>
      </c>
      <c r="D38" s="378"/>
      <c r="E38" s="377" t="s">
        <v>474</v>
      </c>
      <c r="F38" s="378"/>
      <c r="G38" s="377" t="s">
        <v>478</v>
      </c>
      <c r="H38" s="378"/>
      <c r="I38" s="379" t="s">
        <v>478</v>
      </c>
      <c r="J38" s="380"/>
      <c r="K38" s="379" t="s">
        <v>478</v>
      </c>
      <c r="L38" s="380"/>
      <c r="M38" s="377" t="s">
        <v>475</v>
      </c>
      <c r="N38" s="378"/>
      <c r="O38" s="377" t="s">
        <v>476</v>
      </c>
      <c r="P38" s="378"/>
      <c r="Q38" s="377" t="s">
        <v>6</v>
      </c>
      <c r="R38" s="381"/>
      <c r="S38" s="208" t="s">
        <v>6</v>
      </c>
      <c r="T38" s="208" t="s">
        <v>6</v>
      </c>
      <c r="U38" s="210" t="s">
        <v>482</v>
      </c>
      <c r="V38" s="19"/>
    </row>
    <row r="39" spans="1:22" x14ac:dyDescent="0.35">
      <c r="A39" s="387" t="s">
        <v>483</v>
      </c>
      <c r="B39" s="378"/>
      <c r="C39" s="377" t="s">
        <v>484</v>
      </c>
      <c r="D39" s="378"/>
      <c r="E39" s="377" t="s">
        <v>474</v>
      </c>
      <c r="F39" s="378"/>
      <c r="G39" s="377" t="s">
        <v>478</v>
      </c>
      <c r="H39" s="378"/>
      <c r="I39" s="379" t="s">
        <v>478</v>
      </c>
      <c r="J39" s="380"/>
      <c r="K39" s="379" t="s">
        <v>478</v>
      </c>
      <c r="L39" s="380"/>
      <c r="M39" s="377" t="s">
        <v>475</v>
      </c>
      <c r="N39" s="378"/>
      <c r="O39" s="377" t="s">
        <v>476</v>
      </c>
      <c r="P39" s="378"/>
      <c r="Q39" s="377" t="s">
        <v>6</v>
      </c>
      <c r="R39" s="381"/>
      <c r="S39" s="208" t="s">
        <v>6</v>
      </c>
      <c r="T39" s="208" t="s">
        <v>6</v>
      </c>
      <c r="U39" s="210" t="s">
        <v>491</v>
      </c>
      <c r="V39" s="19"/>
    </row>
    <row r="40" spans="1:22" x14ac:dyDescent="0.35">
      <c r="A40" s="387" t="s">
        <v>488</v>
      </c>
      <c r="B40" s="378"/>
      <c r="C40" s="377" t="s">
        <v>489</v>
      </c>
      <c r="D40" s="378"/>
      <c r="E40" s="377" t="s">
        <v>474</v>
      </c>
      <c r="F40" s="378"/>
      <c r="G40" s="377" t="s">
        <v>478</v>
      </c>
      <c r="H40" s="378"/>
      <c r="I40" s="379" t="s">
        <v>478</v>
      </c>
      <c r="J40" s="380"/>
      <c r="K40" s="379" t="s">
        <v>478</v>
      </c>
      <c r="L40" s="380"/>
      <c r="M40" s="377" t="s">
        <v>475</v>
      </c>
      <c r="N40" s="378"/>
      <c r="O40" s="377" t="s">
        <v>476</v>
      </c>
      <c r="P40" s="378"/>
      <c r="Q40" s="377" t="s">
        <v>6</v>
      </c>
      <c r="R40" s="381"/>
      <c r="S40" s="208" t="s">
        <v>6</v>
      </c>
      <c r="T40" s="208" t="s">
        <v>6</v>
      </c>
      <c r="U40" s="210" t="s">
        <v>490</v>
      </c>
      <c r="V40" s="19"/>
    </row>
    <row r="41" spans="1:22" x14ac:dyDescent="0.35">
      <c r="A41" s="387" t="s">
        <v>492</v>
      </c>
      <c r="B41" s="378"/>
      <c r="C41" s="377" t="s">
        <v>493</v>
      </c>
      <c r="D41" s="378"/>
      <c r="E41" s="377" t="s">
        <v>474</v>
      </c>
      <c r="F41" s="378"/>
      <c r="G41" s="377" t="s">
        <v>478</v>
      </c>
      <c r="H41" s="378"/>
      <c r="I41" s="379" t="s">
        <v>478</v>
      </c>
      <c r="J41" s="380"/>
      <c r="K41" s="379" t="s">
        <v>478</v>
      </c>
      <c r="L41" s="380"/>
      <c r="M41" s="377" t="s">
        <v>475</v>
      </c>
      <c r="N41" s="378"/>
      <c r="O41" s="377" t="s">
        <v>476</v>
      </c>
      <c r="P41" s="378"/>
      <c r="Q41" s="377" t="s">
        <v>6</v>
      </c>
      <c r="R41" s="381"/>
      <c r="S41" s="208" t="s">
        <v>6</v>
      </c>
      <c r="T41" s="208" t="s">
        <v>6</v>
      </c>
      <c r="U41" s="211" t="s">
        <v>494</v>
      </c>
      <c r="V41" s="19"/>
    </row>
    <row r="42" spans="1:22" x14ac:dyDescent="0.35">
      <c r="A42" s="387"/>
      <c r="B42" s="378"/>
      <c r="C42" s="377"/>
      <c r="D42" s="378"/>
      <c r="E42" s="377"/>
      <c r="F42" s="378"/>
      <c r="G42" s="377"/>
      <c r="H42" s="378"/>
      <c r="I42" s="377"/>
      <c r="J42" s="378"/>
      <c r="K42" s="377"/>
      <c r="L42" s="378"/>
      <c r="M42" s="377"/>
      <c r="N42" s="378"/>
      <c r="O42" s="377"/>
      <c r="P42" s="378"/>
      <c r="Q42" s="377"/>
      <c r="R42" s="381"/>
      <c r="S42" s="208"/>
      <c r="T42" s="208"/>
      <c r="U42" s="205"/>
      <c r="V42" s="19"/>
    </row>
    <row r="43" spans="1:22" x14ac:dyDescent="0.35">
      <c r="A43" s="387"/>
      <c r="B43" s="378"/>
      <c r="C43" s="377"/>
      <c r="D43" s="378"/>
      <c r="E43" s="377"/>
      <c r="F43" s="378"/>
      <c r="G43" s="377"/>
      <c r="H43" s="378"/>
      <c r="I43" s="377"/>
      <c r="J43" s="378"/>
      <c r="K43" s="377"/>
      <c r="L43" s="378"/>
      <c r="M43" s="377"/>
      <c r="N43" s="378"/>
      <c r="O43" s="377"/>
      <c r="P43" s="378"/>
      <c r="Q43" s="377"/>
      <c r="R43" s="381"/>
      <c r="S43" s="212"/>
      <c r="T43" s="212"/>
      <c r="U43" s="205"/>
      <c r="V43" s="19"/>
    </row>
    <row r="44" spans="1:22" x14ac:dyDescent="0.35">
      <c r="A44" s="390"/>
      <c r="B44" s="370"/>
      <c r="C44" s="369"/>
      <c r="D44" s="370"/>
      <c r="E44" s="369"/>
      <c r="F44" s="370"/>
      <c r="G44" s="369"/>
      <c r="H44" s="370"/>
      <c r="I44" s="369"/>
      <c r="J44" s="370"/>
      <c r="K44" s="369"/>
      <c r="L44" s="370"/>
      <c r="M44" s="369"/>
      <c r="N44" s="370"/>
      <c r="O44" s="369"/>
      <c r="P44" s="370"/>
      <c r="Q44" s="369"/>
      <c r="R44" s="386"/>
      <c r="S44" s="213"/>
      <c r="T44" s="213"/>
      <c r="U44" s="214"/>
      <c r="V44" s="19"/>
    </row>
    <row r="45" spans="1:22" x14ac:dyDescent="0.35">
      <c r="S45" s="19"/>
      <c r="T45" s="19"/>
    </row>
    <row r="46" spans="1:22" ht="55.15" customHeight="1" x14ac:dyDescent="0.35">
      <c r="A46" s="384" t="s">
        <v>334</v>
      </c>
      <c r="B46" s="38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hyperlinks>
    <hyperlink ref="U37" r:id="rId1" xr:uid="{FA9133A8-3955-4F34-B9D7-84419A80D114}"/>
    <hyperlink ref="U38" r:id="rId2" xr:uid="{39E3D89D-D1D5-49B1-9467-6D6E924DCB7F}"/>
    <hyperlink ref="U40" r:id="rId3" xr:uid="{CE35D9E7-54B5-46BE-A4A6-B3A3BA0D43AC}"/>
    <hyperlink ref="U39" r:id="rId4" xr:uid="{122E4936-1EA2-4714-B4CD-BC7CE258D73F}"/>
    <hyperlink ref="U41" r:id="rId5" location="what-will-be-achieved" xr:uid="{0769E701-CA1E-4827-8B22-69324D790916}"/>
  </hyperlinks>
  <pageMargins left="0.7" right="0.7" top="0.75" bottom="0.75" header="0.3" footer="0.3"/>
  <pageSetup paperSize="9" orientation="portrait" verticalDpi="0"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73"/>
  <sheetViews>
    <sheetView topLeftCell="B19" zoomScale="90" zoomScaleNormal="90" workbookViewId="0">
      <selection activeCell="I27" sqref="I27"/>
    </sheetView>
  </sheetViews>
  <sheetFormatPr baseColWidth="10" defaultColWidth="11.453125" defaultRowHeight="14.5" x14ac:dyDescent="0.35"/>
  <cols>
    <col min="1" max="1" width="25.81640625" customWidth="1"/>
    <col min="2" max="2" width="16.26953125" customWidth="1"/>
    <col min="3" max="3" width="25.453125" customWidth="1"/>
    <col min="4" max="4" width="28.7265625" customWidth="1"/>
    <col min="5" max="5" width="17.7265625" style="263" customWidth="1"/>
    <col min="7" max="7" width="30.1796875" customWidth="1"/>
    <col min="8" max="8" width="22" customWidth="1"/>
    <col min="9" max="9" width="21" customWidth="1"/>
    <col min="10" max="10" width="18.54296875" customWidth="1"/>
    <col min="11" max="11" width="17.81640625" style="263" customWidth="1"/>
    <col min="12" max="12" width="24.54296875" customWidth="1"/>
  </cols>
  <sheetData>
    <row r="1" spans="1:12" s="25" customFormat="1" ht="24.75" customHeight="1" thickBot="1" x14ac:dyDescent="0.4">
      <c r="A1" s="394" t="s">
        <v>322</v>
      </c>
      <c r="B1" s="395"/>
      <c r="C1" s="395"/>
      <c r="D1" s="395"/>
      <c r="E1" s="395"/>
      <c r="F1" s="395"/>
      <c r="G1" s="395"/>
      <c r="H1" s="395"/>
      <c r="I1" s="395"/>
      <c r="J1" s="395"/>
      <c r="K1" s="395"/>
      <c r="L1" s="396"/>
    </row>
    <row r="2" spans="1:12" ht="24.75" customHeight="1" thickBot="1" x14ac:dyDescent="0.4">
      <c r="A2" s="391" t="s">
        <v>313</v>
      </c>
      <c r="B2" s="392"/>
      <c r="C2" s="392"/>
      <c r="D2" s="392"/>
      <c r="E2" s="393"/>
      <c r="F2" s="153"/>
      <c r="G2" s="397" t="s">
        <v>314</v>
      </c>
      <c r="H2" s="398"/>
      <c r="I2" s="398"/>
      <c r="J2" s="398"/>
      <c r="K2" s="398"/>
      <c r="L2" s="399"/>
    </row>
    <row r="3" spans="1:12" ht="36.75" customHeight="1" thickBot="1" x14ac:dyDescent="0.4">
      <c r="A3" s="159" t="s">
        <v>323</v>
      </c>
      <c r="B3" s="159" t="s">
        <v>315</v>
      </c>
      <c r="C3" s="160" t="s">
        <v>10</v>
      </c>
      <c r="D3" s="161" t="s">
        <v>11</v>
      </c>
      <c r="E3" s="294" t="s">
        <v>12</v>
      </c>
      <c r="F3" s="162"/>
      <c r="G3" s="159" t="s">
        <v>323</v>
      </c>
      <c r="H3" s="159" t="s">
        <v>316</v>
      </c>
      <c r="I3" s="163" t="s">
        <v>13</v>
      </c>
      <c r="J3" s="164" t="s">
        <v>11</v>
      </c>
      <c r="K3" s="305" t="s">
        <v>12</v>
      </c>
      <c r="L3" s="165" t="s">
        <v>171</v>
      </c>
    </row>
    <row r="4" spans="1:12" ht="29" x14ac:dyDescent="0.35">
      <c r="A4" s="48" t="s">
        <v>354</v>
      </c>
      <c r="B4" s="155" t="s">
        <v>468</v>
      </c>
      <c r="C4" s="155" t="s">
        <v>391</v>
      </c>
      <c r="D4" s="188" t="s">
        <v>392</v>
      </c>
      <c r="E4" s="295">
        <v>12</v>
      </c>
      <c r="F4" s="154"/>
      <c r="G4" s="167" t="s">
        <v>352</v>
      </c>
      <c r="H4" s="273" t="s">
        <v>405</v>
      </c>
      <c r="I4" s="273" t="s">
        <v>406</v>
      </c>
      <c r="J4" s="276" t="s">
        <v>423</v>
      </c>
      <c r="K4" s="306">
        <v>12</v>
      </c>
      <c r="L4" s="215"/>
    </row>
    <row r="5" spans="1:12" s="25" customFormat="1" ht="29" x14ac:dyDescent="0.35">
      <c r="A5" s="48" t="s">
        <v>355</v>
      </c>
      <c r="B5" s="155" t="s">
        <v>498</v>
      </c>
      <c r="C5" s="155" t="s">
        <v>391</v>
      </c>
      <c r="D5" s="192" t="s">
        <v>407</v>
      </c>
      <c r="E5" s="295">
        <v>12</v>
      </c>
      <c r="F5" s="154"/>
      <c r="G5" s="271" t="s">
        <v>353</v>
      </c>
      <c r="H5" s="155" t="s">
        <v>405</v>
      </c>
      <c r="I5" s="155" t="s">
        <v>406</v>
      </c>
      <c r="J5" s="276" t="s">
        <v>424</v>
      </c>
      <c r="K5" s="306">
        <v>12</v>
      </c>
      <c r="L5" s="215"/>
    </row>
    <row r="6" spans="1:12" s="25" customFormat="1" ht="29" x14ac:dyDescent="0.35">
      <c r="A6" s="48" t="s">
        <v>358</v>
      </c>
      <c r="B6" s="155" t="s">
        <v>468</v>
      </c>
      <c r="C6" s="155" t="s">
        <v>391</v>
      </c>
      <c r="D6" s="188" t="s">
        <v>410</v>
      </c>
      <c r="E6" s="295">
        <v>12</v>
      </c>
      <c r="F6" s="154"/>
      <c r="G6" s="5" t="s">
        <v>356</v>
      </c>
      <c r="H6" s="155" t="s">
        <v>408</v>
      </c>
      <c r="I6" s="155" t="s">
        <v>55</v>
      </c>
      <c r="J6" s="276" t="s">
        <v>425</v>
      </c>
      <c r="K6" s="306">
        <v>36</v>
      </c>
      <c r="L6" s="215"/>
    </row>
    <row r="7" spans="1:12" ht="29" x14ac:dyDescent="0.35">
      <c r="A7" s="48" t="s">
        <v>359</v>
      </c>
      <c r="B7" s="155" t="s">
        <v>468</v>
      </c>
      <c r="C7" s="155" t="s">
        <v>391</v>
      </c>
      <c r="D7" s="188" t="s">
        <v>393</v>
      </c>
      <c r="E7" s="296">
        <v>12</v>
      </c>
      <c r="F7" s="154"/>
      <c r="G7" s="5" t="s">
        <v>357</v>
      </c>
      <c r="H7" s="155" t="s">
        <v>405</v>
      </c>
      <c r="I7" s="156" t="s">
        <v>409</v>
      </c>
      <c r="J7" s="276" t="s">
        <v>426</v>
      </c>
      <c r="K7" s="307">
        <v>24</v>
      </c>
      <c r="L7" s="216"/>
    </row>
    <row r="8" spans="1:12" ht="29" x14ac:dyDescent="0.35">
      <c r="A8" s="48" t="s">
        <v>364</v>
      </c>
      <c r="B8" s="155" t="s">
        <v>468</v>
      </c>
      <c r="C8" s="155" t="s">
        <v>391</v>
      </c>
      <c r="D8" s="188" t="s">
        <v>394</v>
      </c>
      <c r="E8" s="296">
        <v>6</v>
      </c>
      <c r="F8" s="154"/>
      <c r="G8" s="5" t="s">
        <v>360</v>
      </c>
      <c r="H8" s="155" t="s">
        <v>405</v>
      </c>
      <c r="I8" s="155" t="s">
        <v>406</v>
      </c>
      <c r="J8" s="276" t="s">
        <v>427</v>
      </c>
      <c r="K8" s="307">
        <v>12</v>
      </c>
      <c r="L8" s="216"/>
    </row>
    <row r="9" spans="1:12" ht="24.5" customHeight="1" x14ac:dyDescent="0.35">
      <c r="A9" s="48" t="s">
        <v>366</v>
      </c>
      <c r="B9" s="155" t="s">
        <v>468</v>
      </c>
      <c r="C9" s="155" t="s">
        <v>391</v>
      </c>
      <c r="D9" s="189" t="s">
        <v>395</v>
      </c>
      <c r="E9" s="296">
        <v>6</v>
      </c>
      <c r="F9" s="154"/>
      <c r="G9" s="5" t="s">
        <v>361</v>
      </c>
      <c r="H9" s="155" t="s">
        <v>405</v>
      </c>
      <c r="I9" s="156" t="s">
        <v>411</v>
      </c>
      <c r="J9" s="276" t="s">
        <v>428</v>
      </c>
      <c r="K9" s="307">
        <v>36</v>
      </c>
      <c r="L9" s="216"/>
    </row>
    <row r="10" spans="1:12" ht="29" x14ac:dyDescent="0.35">
      <c r="A10" s="48" t="s">
        <v>368</v>
      </c>
      <c r="B10" s="155" t="s">
        <v>468</v>
      </c>
      <c r="C10" s="155" t="s">
        <v>391</v>
      </c>
      <c r="D10" s="188" t="s">
        <v>396</v>
      </c>
      <c r="E10" s="296">
        <v>36</v>
      </c>
      <c r="F10" s="154"/>
      <c r="G10" s="5" t="s">
        <v>362</v>
      </c>
      <c r="H10" s="156" t="s">
        <v>412</v>
      </c>
      <c r="I10" s="156" t="s">
        <v>413</v>
      </c>
      <c r="J10" s="277" t="s">
        <v>429</v>
      </c>
      <c r="K10" s="307">
        <v>36</v>
      </c>
      <c r="L10" s="216"/>
    </row>
    <row r="11" spans="1:12" ht="29" x14ac:dyDescent="0.35">
      <c r="A11" s="48" t="s">
        <v>369</v>
      </c>
      <c r="B11" s="155" t="s">
        <v>468</v>
      </c>
      <c r="C11" s="155" t="s">
        <v>391</v>
      </c>
      <c r="D11" s="188" t="s">
        <v>397</v>
      </c>
      <c r="E11" s="296">
        <v>24</v>
      </c>
      <c r="F11" s="154"/>
      <c r="G11" s="5" t="s">
        <v>363</v>
      </c>
      <c r="H11" s="156" t="s">
        <v>405</v>
      </c>
      <c r="I11" s="193" t="s">
        <v>414</v>
      </c>
      <c r="J11" s="277" t="s">
        <v>430</v>
      </c>
      <c r="K11" s="308">
        <v>6</v>
      </c>
      <c r="L11" s="216"/>
    </row>
    <row r="12" spans="1:12" ht="29" x14ac:dyDescent="0.35">
      <c r="A12" s="48" t="s">
        <v>371</v>
      </c>
      <c r="B12" s="155" t="s">
        <v>468</v>
      </c>
      <c r="C12" s="155" t="s">
        <v>391</v>
      </c>
      <c r="D12" s="188" t="s">
        <v>398</v>
      </c>
      <c r="E12" s="296">
        <v>22</v>
      </c>
      <c r="F12" s="154"/>
      <c r="G12" s="5" t="s">
        <v>365</v>
      </c>
      <c r="H12" s="274" t="s">
        <v>415</v>
      </c>
      <c r="I12" s="194" t="s">
        <v>391</v>
      </c>
      <c r="J12" s="276" t="s">
        <v>431</v>
      </c>
      <c r="K12" s="309">
        <v>24</v>
      </c>
      <c r="L12" s="216"/>
    </row>
    <row r="13" spans="1:12" s="25" customFormat="1" ht="29" x14ac:dyDescent="0.35">
      <c r="A13" s="183" t="s">
        <v>374</v>
      </c>
      <c r="B13" s="155" t="s">
        <v>468</v>
      </c>
      <c r="C13" s="155" t="s">
        <v>391</v>
      </c>
      <c r="D13" s="190" t="s">
        <v>399</v>
      </c>
      <c r="E13" s="297">
        <v>126</v>
      </c>
      <c r="F13" s="154"/>
      <c r="G13" s="5" t="s">
        <v>367</v>
      </c>
      <c r="H13" s="156" t="s">
        <v>405</v>
      </c>
      <c r="I13" s="156" t="s">
        <v>406</v>
      </c>
      <c r="J13" s="276" t="s">
        <v>432</v>
      </c>
      <c r="K13" s="309">
        <v>24</v>
      </c>
      <c r="L13" s="217"/>
    </row>
    <row r="14" spans="1:12" s="25" customFormat="1" ht="29" x14ac:dyDescent="0.35">
      <c r="A14" s="48" t="s">
        <v>379</v>
      </c>
      <c r="B14" s="155" t="s">
        <v>468</v>
      </c>
      <c r="C14" s="155" t="s">
        <v>391</v>
      </c>
      <c r="D14" s="188" t="s">
        <v>400</v>
      </c>
      <c r="E14" s="297">
        <v>45</v>
      </c>
      <c r="F14" s="154"/>
      <c r="G14" s="5" t="s">
        <v>370</v>
      </c>
      <c r="H14" s="156" t="s">
        <v>405</v>
      </c>
      <c r="I14" s="156" t="s">
        <v>411</v>
      </c>
      <c r="J14" s="278" t="s">
        <v>433</v>
      </c>
      <c r="K14" s="309">
        <v>18</v>
      </c>
      <c r="L14" s="217"/>
    </row>
    <row r="15" spans="1:12" s="25" customFormat="1" ht="29" x14ac:dyDescent="0.35">
      <c r="A15" s="186" t="s">
        <v>384</v>
      </c>
      <c r="B15" s="155" t="s">
        <v>468</v>
      </c>
      <c r="C15" s="155" t="s">
        <v>391</v>
      </c>
      <c r="D15" s="191" t="s">
        <v>401</v>
      </c>
      <c r="E15" s="297">
        <v>16</v>
      </c>
      <c r="F15" s="154"/>
      <c r="G15" s="5" t="s">
        <v>372</v>
      </c>
      <c r="H15" s="156" t="s">
        <v>405</v>
      </c>
      <c r="I15" s="275" t="s">
        <v>416</v>
      </c>
      <c r="J15" s="276" t="s">
        <v>434</v>
      </c>
      <c r="K15" s="309">
        <v>12</v>
      </c>
      <c r="L15" s="217"/>
    </row>
    <row r="16" spans="1:12" s="25" customFormat="1" ht="29" x14ac:dyDescent="0.35">
      <c r="A16" s="48" t="s">
        <v>387</v>
      </c>
      <c r="B16" s="155" t="s">
        <v>468</v>
      </c>
      <c r="C16" s="155" t="s">
        <v>391</v>
      </c>
      <c r="D16" s="188" t="s">
        <v>402</v>
      </c>
      <c r="E16" s="297">
        <v>12</v>
      </c>
      <c r="F16" s="154"/>
      <c r="G16" s="272" t="s">
        <v>373</v>
      </c>
      <c r="H16" s="156" t="s">
        <v>405</v>
      </c>
      <c r="I16" s="275" t="s">
        <v>417</v>
      </c>
      <c r="J16" s="279" t="s">
        <v>435</v>
      </c>
      <c r="K16" s="309">
        <v>18</v>
      </c>
      <c r="L16" s="217"/>
    </row>
    <row r="17" spans="1:12" s="25" customFormat="1" ht="29" x14ac:dyDescent="0.35">
      <c r="A17" s="48" t="s">
        <v>388</v>
      </c>
      <c r="B17" s="155" t="s">
        <v>468</v>
      </c>
      <c r="C17" s="155" t="s">
        <v>391</v>
      </c>
      <c r="D17" s="188" t="s">
        <v>403</v>
      </c>
      <c r="E17" s="297">
        <v>24</v>
      </c>
      <c r="F17" s="154"/>
      <c r="G17" s="5" t="s">
        <v>375</v>
      </c>
      <c r="H17" s="156" t="s">
        <v>405</v>
      </c>
      <c r="I17" s="156" t="s">
        <v>411</v>
      </c>
      <c r="J17" s="276" t="s">
        <v>436</v>
      </c>
      <c r="K17" s="309">
        <v>12</v>
      </c>
      <c r="L17" s="217"/>
    </row>
    <row r="18" spans="1:12" s="25" customFormat="1" ht="29" x14ac:dyDescent="0.35">
      <c r="A18" s="48" t="s">
        <v>389</v>
      </c>
      <c r="B18" s="155" t="s">
        <v>468</v>
      </c>
      <c r="C18" s="155" t="s">
        <v>391</v>
      </c>
      <c r="D18" s="188" t="s">
        <v>404</v>
      </c>
      <c r="E18" s="297">
        <v>24</v>
      </c>
      <c r="F18" s="154"/>
      <c r="G18" s="5" t="s">
        <v>376</v>
      </c>
      <c r="H18" s="156" t="s">
        <v>405</v>
      </c>
      <c r="I18" s="156" t="s">
        <v>406</v>
      </c>
      <c r="J18" s="276" t="s">
        <v>437</v>
      </c>
      <c r="K18" s="309">
        <v>12</v>
      </c>
      <c r="L18" s="217"/>
    </row>
    <row r="19" spans="1:12" s="25" customFormat="1" ht="29" x14ac:dyDescent="0.35">
      <c r="A19" s="183"/>
      <c r="B19" s="185"/>
      <c r="C19" s="184"/>
      <c r="D19" s="184"/>
      <c r="E19" s="304">
        <f>SUM(E4:E18)</f>
        <v>389</v>
      </c>
      <c r="F19" s="154"/>
      <c r="G19" s="268" t="s">
        <v>377</v>
      </c>
      <c r="H19" s="156" t="s">
        <v>405</v>
      </c>
      <c r="I19" s="275" t="s">
        <v>416</v>
      </c>
      <c r="J19" s="276" t="s">
        <v>438</v>
      </c>
      <c r="K19" s="309">
        <v>24</v>
      </c>
      <c r="L19" s="217"/>
    </row>
    <row r="20" spans="1:12" s="25" customFormat="1" ht="29" x14ac:dyDescent="0.35">
      <c r="A20" s="183"/>
      <c r="B20" s="185"/>
      <c r="C20" s="184"/>
      <c r="D20" s="184"/>
      <c r="E20" s="311">
        <f>SUM(K4:K30)</f>
        <v>507</v>
      </c>
      <c r="F20" s="154"/>
      <c r="G20" s="5" t="s">
        <v>378</v>
      </c>
      <c r="H20" s="156" t="s">
        <v>405</v>
      </c>
      <c r="I20" s="156" t="s">
        <v>406</v>
      </c>
      <c r="J20" s="276" t="s">
        <v>439</v>
      </c>
      <c r="K20" s="309">
        <v>18</v>
      </c>
      <c r="L20" s="217"/>
    </row>
    <row r="21" spans="1:12" s="25" customFormat="1" ht="29" x14ac:dyDescent="0.35">
      <c r="A21" s="183"/>
      <c r="B21" s="185"/>
      <c r="C21" s="184"/>
      <c r="D21" s="203" t="s">
        <v>519</v>
      </c>
      <c r="E21" s="312">
        <f>SUM(E19:E20)</f>
        <v>896</v>
      </c>
      <c r="F21" s="154"/>
      <c r="G21" s="5" t="s">
        <v>380</v>
      </c>
      <c r="H21" s="156" t="s">
        <v>405</v>
      </c>
      <c r="I21" s="275" t="s">
        <v>419</v>
      </c>
      <c r="J21" s="277" t="s">
        <v>440</v>
      </c>
      <c r="K21" s="309">
        <v>18</v>
      </c>
      <c r="L21" s="217"/>
    </row>
    <row r="22" spans="1:12" s="25" customFormat="1" ht="29" x14ac:dyDescent="0.35">
      <c r="A22" s="183"/>
      <c r="B22" s="185"/>
      <c r="C22" s="184"/>
      <c r="D22" s="184"/>
      <c r="E22" s="297"/>
      <c r="F22" s="154"/>
      <c r="G22" s="5" t="s">
        <v>381</v>
      </c>
      <c r="H22" s="156" t="s">
        <v>405</v>
      </c>
      <c r="I22" s="156" t="s">
        <v>406</v>
      </c>
      <c r="J22" s="276" t="s">
        <v>441</v>
      </c>
      <c r="K22" s="309">
        <v>12</v>
      </c>
      <c r="L22" s="217"/>
    </row>
    <row r="23" spans="1:12" s="25" customFormat="1" ht="43.5" x14ac:dyDescent="0.35">
      <c r="A23" s="183"/>
      <c r="B23" s="185"/>
      <c r="C23" s="184"/>
      <c r="D23" s="184"/>
      <c r="E23" s="297"/>
      <c r="F23" s="154"/>
      <c r="G23" s="5" t="s">
        <v>382</v>
      </c>
      <c r="H23" s="275" t="s">
        <v>408</v>
      </c>
      <c r="I23" s="275" t="s">
        <v>420</v>
      </c>
      <c r="J23" s="276" t="s">
        <v>442</v>
      </c>
      <c r="K23" s="309">
        <v>53</v>
      </c>
      <c r="L23" s="217"/>
    </row>
    <row r="24" spans="1:12" s="25" customFormat="1" ht="29" x14ac:dyDescent="0.35">
      <c r="A24" s="183"/>
      <c r="B24" s="185"/>
      <c r="C24" s="184"/>
      <c r="D24" s="184"/>
      <c r="E24" s="297"/>
      <c r="F24" s="154"/>
      <c r="G24" s="269" t="s">
        <v>383</v>
      </c>
      <c r="H24" s="274" t="s">
        <v>412</v>
      </c>
      <c r="I24" s="275" t="s">
        <v>421</v>
      </c>
      <c r="J24" s="276" t="s">
        <v>443</v>
      </c>
      <c r="K24" s="309">
        <v>24</v>
      </c>
      <c r="L24" s="217"/>
    </row>
    <row r="25" spans="1:12" s="25" customFormat="1" ht="29" x14ac:dyDescent="0.35">
      <c r="A25" s="183"/>
      <c r="B25" s="185"/>
      <c r="C25" s="184"/>
      <c r="D25" s="184"/>
      <c r="E25" s="297"/>
      <c r="F25" s="154"/>
      <c r="G25" s="5" t="s">
        <v>385</v>
      </c>
      <c r="H25" s="156" t="s">
        <v>405</v>
      </c>
      <c r="I25" s="193" t="s">
        <v>414</v>
      </c>
      <c r="J25" s="278" t="s">
        <v>444</v>
      </c>
      <c r="K25" s="309">
        <v>18</v>
      </c>
      <c r="L25" s="217"/>
    </row>
    <row r="26" spans="1:12" s="25" customFormat="1" ht="43.5" x14ac:dyDescent="0.35">
      <c r="A26" s="183"/>
      <c r="B26" s="185"/>
      <c r="C26" s="184"/>
      <c r="D26" s="184"/>
      <c r="E26" s="297"/>
      <c r="F26" s="154"/>
      <c r="G26" s="268" t="s">
        <v>386</v>
      </c>
      <c r="H26" s="274" t="s">
        <v>412</v>
      </c>
      <c r="I26" s="274" t="s">
        <v>422</v>
      </c>
      <c r="J26" s="276" t="s">
        <v>445</v>
      </c>
      <c r="K26" s="309">
        <v>12</v>
      </c>
      <c r="L26" s="217"/>
    </row>
    <row r="27" spans="1:12" s="25" customFormat="1" ht="43.5" x14ac:dyDescent="0.35">
      <c r="A27" s="183"/>
      <c r="B27" s="185"/>
      <c r="C27" s="184"/>
      <c r="D27" s="184"/>
      <c r="E27" s="297"/>
      <c r="F27" s="154"/>
      <c r="G27" s="270" t="s">
        <v>466</v>
      </c>
      <c r="H27" s="274" t="s">
        <v>412</v>
      </c>
      <c r="I27" s="275" t="s">
        <v>418</v>
      </c>
      <c r="J27" s="280" t="s">
        <v>467</v>
      </c>
      <c r="K27" s="309">
        <v>16</v>
      </c>
      <c r="L27" s="217"/>
    </row>
    <row r="28" spans="1:12" s="25" customFormat="1" ht="29.5" thickBot="1" x14ac:dyDescent="0.4">
      <c r="A28" s="183"/>
      <c r="B28" s="185"/>
      <c r="C28" s="184"/>
      <c r="D28" s="184"/>
      <c r="E28" s="297"/>
      <c r="F28" s="154"/>
      <c r="G28" s="6" t="s">
        <v>390</v>
      </c>
      <c r="H28" s="158" t="s">
        <v>405</v>
      </c>
      <c r="I28" s="282" t="s">
        <v>416</v>
      </c>
      <c r="J28" s="281" t="s">
        <v>446</v>
      </c>
      <c r="K28" s="310">
        <v>18</v>
      </c>
      <c r="L28" s="217"/>
    </row>
    <row r="29" spans="1:12" s="25" customFormat="1" ht="15" thickBot="1" x14ac:dyDescent="0.4">
      <c r="A29" s="183"/>
      <c r="B29" s="203"/>
      <c r="C29" s="184"/>
      <c r="D29" s="184"/>
      <c r="E29" s="297"/>
      <c r="F29" s="154"/>
      <c r="G29" s="6"/>
      <c r="H29" s="158"/>
      <c r="I29" s="282"/>
      <c r="J29" s="281"/>
      <c r="K29" s="310"/>
      <c r="L29" s="217"/>
    </row>
    <row r="30" spans="1:12" s="25" customFormat="1" ht="15" thickBot="1" x14ac:dyDescent="0.4">
      <c r="A30" s="157"/>
      <c r="B30" s="187"/>
      <c r="C30" s="158"/>
      <c r="D30" s="158"/>
      <c r="E30" s="298"/>
      <c r="F30" s="154"/>
      <c r="G30" s="6"/>
      <c r="H30" s="158"/>
      <c r="I30" s="282"/>
      <c r="J30" s="281"/>
      <c r="K30" s="310"/>
      <c r="L30" s="218"/>
    </row>
    <row r="31" spans="1:12" x14ac:dyDescent="0.35">
      <c r="A31" s="3"/>
      <c r="B31" s="3"/>
      <c r="C31" s="3"/>
      <c r="D31" s="3"/>
      <c r="E31" s="299"/>
      <c r="G31" s="3"/>
      <c r="H31" s="3"/>
      <c r="I31" s="3"/>
      <c r="J31" s="3"/>
    </row>
    <row r="32" spans="1:12" x14ac:dyDescent="0.35">
      <c r="A32" s="3"/>
      <c r="B32" s="3"/>
      <c r="C32" s="3"/>
      <c r="D32" s="3"/>
      <c r="E32" s="299"/>
      <c r="G32" s="3"/>
      <c r="H32" s="3"/>
      <c r="I32" s="3"/>
      <c r="J32" s="3"/>
    </row>
    <row r="33" spans="1:10" x14ac:dyDescent="0.35">
      <c r="A33" s="3"/>
      <c r="B33" s="3"/>
      <c r="C33" s="3"/>
      <c r="D33" s="3"/>
      <c r="E33" s="299"/>
      <c r="G33" s="3"/>
      <c r="H33" s="3"/>
      <c r="I33" s="3"/>
      <c r="J33" s="3"/>
    </row>
    <row r="34" spans="1:10" x14ac:dyDescent="0.35">
      <c r="A34" s="3"/>
      <c r="B34" s="3"/>
      <c r="C34" s="3"/>
      <c r="D34" s="3"/>
      <c r="E34" s="299"/>
      <c r="G34" s="3"/>
      <c r="H34" s="3"/>
      <c r="I34" s="3"/>
      <c r="J34" s="3"/>
    </row>
    <row r="35" spans="1:10" x14ac:dyDescent="0.35">
      <c r="A35" s="3"/>
      <c r="B35" s="3"/>
      <c r="C35" s="3"/>
      <c r="D35" s="3"/>
      <c r="E35" s="299"/>
      <c r="G35" s="3"/>
      <c r="H35" s="3"/>
      <c r="I35" s="3"/>
      <c r="J35" s="3"/>
    </row>
    <row r="36" spans="1:10" x14ac:dyDescent="0.35">
      <c r="A36" s="3"/>
      <c r="B36" s="3"/>
      <c r="C36" s="3"/>
      <c r="D36" s="3"/>
      <c r="E36" s="299"/>
      <c r="G36" s="3"/>
      <c r="H36" s="3"/>
      <c r="I36" s="3"/>
      <c r="J36" s="3"/>
    </row>
    <row r="37" spans="1:10" x14ac:dyDescent="0.35">
      <c r="A37" s="3"/>
      <c r="B37" s="3"/>
      <c r="C37" s="3"/>
      <c r="D37" s="3"/>
      <c r="E37" s="299"/>
      <c r="G37" s="3"/>
      <c r="H37" s="3"/>
      <c r="I37" s="3"/>
      <c r="J37" s="3"/>
    </row>
    <row r="38" spans="1:10" x14ac:dyDescent="0.35">
      <c r="A38" s="3"/>
      <c r="B38" s="3"/>
      <c r="C38" s="3"/>
      <c r="D38" s="3"/>
      <c r="E38" s="299"/>
      <c r="G38" s="3"/>
      <c r="H38" s="3"/>
      <c r="I38" s="3"/>
      <c r="J38" s="3"/>
    </row>
    <row r="39" spans="1:10" x14ac:dyDescent="0.35">
      <c r="A39" s="3"/>
      <c r="B39" s="3"/>
      <c r="C39" s="3"/>
      <c r="D39" s="3"/>
      <c r="E39" s="299"/>
      <c r="G39" s="3"/>
      <c r="H39" s="3"/>
      <c r="I39" s="3"/>
      <c r="J39" s="3"/>
    </row>
    <row r="40" spans="1:10" x14ac:dyDescent="0.35">
      <c r="A40" s="3"/>
      <c r="B40" s="3"/>
      <c r="C40" s="3"/>
      <c r="D40" s="3"/>
      <c r="E40" s="299"/>
      <c r="G40" s="3"/>
      <c r="H40" s="3"/>
      <c r="I40" s="3"/>
      <c r="J40" s="3"/>
    </row>
    <row r="41" spans="1:10" x14ac:dyDescent="0.35">
      <c r="A41" s="3"/>
      <c r="B41" s="3"/>
      <c r="C41" s="3"/>
      <c r="D41" s="3"/>
      <c r="E41" s="299"/>
      <c r="G41" s="3"/>
      <c r="H41" s="3"/>
      <c r="I41" s="3"/>
      <c r="J41" s="3"/>
    </row>
    <row r="42" spans="1:10" x14ac:dyDescent="0.35">
      <c r="A42" s="3"/>
      <c r="B42" s="3"/>
      <c r="C42" s="3"/>
      <c r="D42" s="3"/>
      <c r="E42" s="299"/>
      <c r="G42" s="3"/>
      <c r="H42" s="3"/>
      <c r="I42" s="3"/>
      <c r="J42" s="3"/>
    </row>
    <row r="43" spans="1:10" x14ac:dyDescent="0.35">
      <c r="A43" s="3"/>
      <c r="B43" s="3"/>
      <c r="C43" s="3"/>
      <c r="D43" s="3"/>
      <c r="E43" s="299"/>
      <c r="G43" s="3"/>
      <c r="H43" s="3"/>
      <c r="I43" s="3"/>
      <c r="J43" s="3"/>
    </row>
    <row r="44" spans="1:10" x14ac:dyDescent="0.35">
      <c r="A44" s="3"/>
      <c r="B44" s="3"/>
      <c r="C44" s="3"/>
      <c r="D44" s="3"/>
      <c r="E44" s="299"/>
      <c r="G44" s="3"/>
      <c r="H44" s="3"/>
      <c r="I44" s="3"/>
      <c r="J44" s="3"/>
    </row>
    <row r="45" spans="1:10" x14ac:dyDescent="0.35">
      <c r="A45" s="3"/>
      <c r="B45" s="3"/>
      <c r="C45" s="3"/>
      <c r="D45" s="3"/>
      <c r="E45" s="299"/>
      <c r="G45" s="3"/>
      <c r="H45" s="3"/>
      <c r="I45" s="3"/>
      <c r="J45" s="3"/>
    </row>
    <row r="46" spans="1:10" x14ac:dyDescent="0.35">
      <c r="A46" s="3"/>
      <c r="B46" s="3"/>
      <c r="C46" s="3"/>
      <c r="D46" s="3"/>
      <c r="E46" s="299"/>
      <c r="G46" s="3"/>
      <c r="H46" s="3"/>
      <c r="I46" s="3"/>
      <c r="J46" s="3"/>
    </row>
    <row r="47" spans="1:10" x14ac:dyDescent="0.35">
      <c r="A47" s="3"/>
      <c r="B47" s="3"/>
      <c r="C47" s="3"/>
      <c r="D47" s="3"/>
      <c r="E47" s="299"/>
      <c r="G47" s="3"/>
      <c r="H47" s="3"/>
      <c r="I47" s="3"/>
      <c r="J47" s="3"/>
    </row>
    <row r="48" spans="1:10" x14ac:dyDescent="0.35">
      <c r="A48" s="3"/>
      <c r="B48" s="3"/>
      <c r="C48" s="3"/>
      <c r="D48" s="3"/>
      <c r="E48" s="299"/>
      <c r="G48" s="3"/>
      <c r="H48" s="3"/>
      <c r="I48" s="3"/>
      <c r="J48" s="3"/>
    </row>
    <row r="49" spans="1:10" x14ac:dyDescent="0.35">
      <c r="A49" s="3"/>
      <c r="B49" s="3"/>
      <c r="C49" s="3"/>
      <c r="D49" s="3"/>
      <c r="E49" s="299"/>
      <c r="G49" s="3"/>
      <c r="H49" s="3"/>
      <c r="I49" s="3"/>
      <c r="J49" s="3"/>
    </row>
    <row r="50" spans="1:10" x14ac:dyDescent="0.35">
      <c r="A50" s="3"/>
      <c r="B50" s="3"/>
      <c r="C50" s="3"/>
      <c r="D50" s="3"/>
      <c r="E50" s="299"/>
      <c r="G50" s="3"/>
      <c r="H50" s="3"/>
      <c r="I50" s="3"/>
      <c r="J50" s="3"/>
    </row>
    <row r="51" spans="1:10" x14ac:dyDescent="0.35">
      <c r="A51" s="3"/>
      <c r="B51" s="3"/>
      <c r="C51" s="3"/>
      <c r="D51" s="3"/>
      <c r="E51" s="299"/>
      <c r="G51" s="3"/>
      <c r="H51" s="3"/>
      <c r="I51" s="3"/>
      <c r="J51" s="3"/>
    </row>
    <row r="52" spans="1:10" x14ac:dyDescent="0.35">
      <c r="A52" s="3"/>
      <c r="B52" s="3"/>
      <c r="C52" s="3"/>
      <c r="D52" s="3"/>
      <c r="E52" s="299"/>
      <c r="G52" s="3"/>
      <c r="H52" s="3"/>
      <c r="I52" s="3"/>
      <c r="J52" s="3"/>
    </row>
    <row r="53" spans="1:10" x14ac:dyDescent="0.35">
      <c r="A53" s="3"/>
      <c r="B53" s="3"/>
      <c r="C53" s="3"/>
      <c r="D53" s="3"/>
      <c r="E53" s="299"/>
      <c r="G53" s="3"/>
      <c r="H53" s="3"/>
      <c r="I53" s="3"/>
      <c r="J53" s="3"/>
    </row>
    <row r="54" spans="1:10" x14ac:dyDescent="0.35">
      <c r="A54" s="3"/>
      <c r="B54" s="3"/>
      <c r="C54" s="3"/>
      <c r="D54" s="3"/>
      <c r="E54" s="299"/>
      <c r="G54" s="3"/>
      <c r="H54" s="3"/>
      <c r="I54" s="3"/>
      <c r="J54" s="3"/>
    </row>
    <row r="55" spans="1:10" x14ac:dyDescent="0.35">
      <c r="A55" s="3"/>
      <c r="B55" s="3"/>
      <c r="C55" s="3"/>
      <c r="D55" s="3"/>
      <c r="E55" s="299"/>
      <c r="G55" s="3"/>
      <c r="H55" s="3"/>
      <c r="I55" s="3"/>
      <c r="J55" s="3"/>
    </row>
    <row r="56" spans="1:10" x14ac:dyDescent="0.35">
      <c r="A56" s="3"/>
      <c r="B56" s="3"/>
      <c r="C56" s="3"/>
      <c r="D56" s="3"/>
      <c r="E56" s="299"/>
      <c r="G56" s="3"/>
      <c r="H56" s="3"/>
      <c r="I56" s="3"/>
      <c r="J56" s="3"/>
    </row>
    <row r="57" spans="1:10" x14ac:dyDescent="0.35">
      <c r="A57" s="3"/>
      <c r="B57" s="3"/>
      <c r="C57" s="3"/>
      <c r="D57" s="3"/>
      <c r="E57" s="299"/>
      <c r="G57" s="3"/>
      <c r="H57" s="3"/>
      <c r="I57" s="3"/>
      <c r="J57" s="3"/>
    </row>
    <row r="58" spans="1:10" x14ac:dyDescent="0.35">
      <c r="A58" s="3"/>
      <c r="B58" s="3"/>
      <c r="C58" s="3"/>
      <c r="D58" s="3"/>
      <c r="E58" s="299"/>
      <c r="G58" s="3"/>
      <c r="H58" s="3"/>
      <c r="I58" s="3"/>
      <c r="J58" s="3"/>
    </row>
    <row r="59" spans="1:10" x14ac:dyDescent="0.35">
      <c r="A59" s="3"/>
      <c r="B59" s="3"/>
      <c r="C59" s="3"/>
      <c r="D59" s="3"/>
      <c r="E59" s="299"/>
      <c r="G59" s="3"/>
      <c r="H59" s="3"/>
      <c r="I59" s="3"/>
      <c r="J59" s="3"/>
    </row>
    <row r="60" spans="1:10" x14ac:dyDescent="0.35">
      <c r="A60" s="3"/>
      <c r="B60" s="3"/>
      <c r="C60" s="3"/>
      <c r="D60" s="3"/>
      <c r="E60" s="299"/>
      <c r="G60" s="3"/>
      <c r="H60" s="3"/>
      <c r="I60" s="3"/>
      <c r="J60" s="3"/>
    </row>
    <row r="61" spans="1:10" x14ac:dyDescent="0.35">
      <c r="A61" s="3"/>
      <c r="B61" s="3"/>
      <c r="C61" s="3"/>
      <c r="D61" s="3"/>
      <c r="E61" s="299"/>
      <c r="G61" s="3"/>
      <c r="H61" s="3"/>
      <c r="I61" s="3"/>
      <c r="J61" s="3"/>
    </row>
    <row r="62" spans="1:10" x14ac:dyDescent="0.35">
      <c r="A62" s="3"/>
      <c r="B62" s="3"/>
      <c r="C62" s="3"/>
      <c r="D62" s="3"/>
      <c r="E62" s="299"/>
      <c r="G62" s="3"/>
      <c r="H62" s="3"/>
      <c r="I62" s="3"/>
      <c r="J62" s="3"/>
    </row>
    <row r="63" spans="1:10" x14ac:dyDescent="0.35">
      <c r="A63" s="3"/>
      <c r="B63" s="3"/>
      <c r="C63" s="3"/>
      <c r="D63" s="3"/>
      <c r="E63" s="299"/>
      <c r="G63" s="3"/>
      <c r="H63" s="3"/>
      <c r="I63" s="3"/>
      <c r="J63" s="3"/>
    </row>
    <row r="64" spans="1:10" x14ac:dyDescent="0.35">
      <c r="G64" s="3"/>
      <c r="H64" s="3"/>
      <c r="I64" s="3"/>
      <c r="J64" s="3"/>
    </row>
    <row r="65" spans="7:10" x14ac:dyDescent="0.35">
      <c r="G65" s="3"/>
      <c r="H65" s="3"/>
      <c r="I65" s="3"/>
      <c r="J65" s="3"/>
    </row>
    <row r="66" spans="7:10" x14ac:dyDescent="0.35">
      <c r="G66" s="3"/>
      <c r="H66" s="3"/>
      <c r="I66" s="3"/>
      <c r="J66" s="3"/>
    </row>
    <row r="67" spans="7:10" x14ac:dyDescent="0.35">
      <c r="G67" s="3"/>
      <c r="H67" s="3"/>
      <c r="I67" s="3"/>
      <c r="J67" s="3"/>
    </row>
    <row r="68" spans="7:10" x14ac:dyDescent="0.35">
      <c r="G68" s="3"/>
      <c r="H68" s="3"/>
      <c r="I68" s="3"/>
      <c r="J68" s="3"/>
    </row>
    <row r="69" spans="7:10" x14ac:dyDescent="0.35">
      <c r="G69" s="3"/>
      <c r="H69" s="3"/>
      <c r="I69" s="3"/>
      <c r="J69" s="3"/>
    </row>
    <row r="70" spans="7:10" x14ac:dyDescent="0.35">
      <c r="G70" s="3"/>
      <c r="H70" s="3"/>
      <c r="I70" s="3"/>
      <c r="J70" s="3"/>
    </row>
    <row r="71" spans="7:10" x14ac:dyDescent="0.35">
      <c r="G71" s="3"/>
      <c r="H71" s="3"/>
      <c r="I71" s="3"/>
      <c r="J71" s="3"/>
    </row>
    <row r="72" spans="7:10" x14ac:dyDescent="0.35">
      <c r="G72" s="3"/>
      <c r="H72" s="3"/>
      <c r="I72" s="3"/>
      <c r="J72" s="3"/>
    </row>
    <row r="73" spans="7:10" x14ac:dyDescent="0.35">
      <c r="G73" s="3"/>
      <c r="H73" s="3"/>
      <c r="I73" s="3"/>
      <c r="J73" s="3"/>
    </row>
  </sheetData>
  <mergeCells count="3">
    <mergeCell ref="A2:E2"/>
    <mergeCell ref="A1:L1"/>
    <mergeCell ref="G2:L2"/>
  </mergeCells>
  <dataValidations count="1">
    <dataValidation type="list" allowBlank="1" showInputMessage="1" showErrorMessage="1" sqref="B4:B30" xr:uid="{00000000-0002-0000-0400-000000000000}">
      <formula1>"E/C, E (PRAG ou PRCE), C, ATER, PUPH/MCUPH"</formula1>
    </dataValidation>
  </dataValidations>
  <hyperlinks>
    <hyperlink ref="D4" r:id="rId1" xr:uid="{CF660EDE-4F95-4305-B475-080DDC0BC041}"/>
    <hyperlink ref="D7" r:id="rId2" xr:uid="{3A89E6EC-C974-4ADD-94E1-DEEF2E406B74}"/>
    <hyperlink ref="D8" r:id="rId3" xr:uid="{5F417ECD-F92F-4C8D-A3F9-3CE1A9377933}"/>
    <hyperlink ref="D11" r:id="rId4" xr:uid="{E6EE002B-235E-4DC2-A09E-98E96F548F80}"/>
    <hyperlink ref="D10" r:id="rId5" xr:uid="{5B54BF8F-5711-44C7-A5ED-563976245443}"/>
    <hyperlink ref="D12" r:id="rId6" xr:uid="{8538C682-7AE4-43B4-8784-2128FF5A227F}"/>
    <hyperlink ref="D13" r:id="rId7" xr:uid="{D9FE4CF1-A424-43C7-961B-461A4089A304}"/>
    <hyperlink ref="D14" r:id="rId8" xr:uid="{224B536F-6411-4F4B-9432-D8F60D1773D3}"/>
    <hyperlink ref="D16" r:id="rId9" xr:uid="{8AB2B1EE-4232-49CB-9C06-D1906F77BF38}"/>
    <hyperlink ref="D17" r:id="rId10" xr:uid="{12E7AEC4-6782-4B6F-A988-57B5B4296E9C}"/>
    <hyperlink ref="D18" r:id="rId11" xr:uid="{6B89E1A8-1B83-4966-B92F-90BEDF2F2FF1}"/>
    <hyperlink ref="D5" r:id="rId12" xr:uid="{C37F3565-519E-4C06-A7C8-26745623B90C}"/>
    <hyperlink ref="D6" r:id="rId13" xr:uid="{D8949EE6-B7FB-4592-A07D-9BE2C157209A}"/>
    <hyperlink ref="J5" r:id="rId14" xr:uid="{DA0E62FC-158B-4ED5-BACB-4019DA4E2FD4}"/>
    <hyperlink ref="J4" r:id="rId15" xr:uid="{F62B68E1-0035-4D56-8C83-1762867A057B}"/>
    <hyperlink ref="J6" r:id="rId16" xr:uid="{7258710F-20DD-4462-ACEA-9E2DE528D232}"/>
    <hyperlink ref="J7" r:id="rId17" xr:uid="{8C9DDC70-8FF8-4CBF-AC5F-909337D7190B}"/>
    <hyperlink ref="J9" r:id="rId18" xr:uid="{11CA82D9-CC56-4BE8-BECF-8BC08B02A355}"/>
    <hyperlink ref="J8" r:id="rId19" xr:uid="{DA9827C6-EA44-42E4-9B35-E76F98A81911}"/>
    <hyperlink ref="J10" r:id="rId20" xr:uid="{E092CCC2-E970-41C3-8E1A-F6C52C365651}"/>
    <hyperlink ref="J11" r:id="rId21" xr:uid="{A8EA0335-07BB-4B0D-BF59-812C7E126AA0}"/>
  </hyperlinks>
  <pageMargins left="0.7" right="0.7" top="0.75" bottom="0.75" header="0.3" footer="0.3"/>
  <pageSetup paperSize="9" scale="45" orientation="portrait" r:id="rId22"/>
  <headerFooter>
    <oddHeader>&amp;L&amp;G</oddHeader>
  </headerFooter>
  <legacyDrawingHF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5" sqref="B5:C5"/>
    </sheetView>
  </sheetViews>
  <sheetFormatPr baseColWidth="10" defaultColWidth="11.453125" defaultRowHeight="14.5" x14ac:dyDescent="0.35"/>
  <cols>
    <col min="1" max="1" width="74.1796875" style="25" bestFit="1" customWidth="1"/>
    <col min="2" max="2" width="11.453125" style="25"/>
    <col min="3" max="3" width="21.26953125" style="25" bestFit="1" customWidth="1"/>
    <col min="4" max="16384" width="11.453125" style="25"/>
  </cols>
  <sheetData>
    <row r="1" spans="1:13" ht="16.5" customHeight="1" thickBot="1" x14ac:dyDescent="0.4">
      <c r="A1" s="409" t="s">
        <v>258</v>
      </c>
      <c r="B1" s="410"/>
      <c r="C1" s="410"/>
      <c r="D1" s="410"/>
      <c r="E1" s="410"/>
      <c r="F1" s="410"/>
      <c r="G1" s="410"/>
      <c r="H1" s="410"/>
      <c r="I1" s="410"/>
      <c r="J1" s="410"/>
      <c r="K1" s="410"/>
      <c r="L1" s="410"/>
      <c r="M1" s="411"/>
    </row>
    <row r="2" spans="1:13" s="4" customFormat="1" ht="20.25" customHeight="1" x14ac:dyDescent="0.35">
      <c r="A2" s="167" t="s">
        <v>169</v>
      </c>
      <c r="B2" s="414">
        <v>44929</v>
      </c>
      <c r="C2" s="415"/>
      <c r="D2" s="419"/>
      <c r="E2" s="420"/>
      <c r="F2" s="420"/>
      <c r="G2" s="420"/>
      <c r="H2" s="420"/>
      <c r="I2" s="420"/>
      <c r="J2" s="420"/>
      <c r="K2" s="420"/>
      <c r="L2" s="420"/>
      <c r="M2" s="421"/>
    </row>
    <row r="3" spans="1:13" s="4" customFormat="1" ht="40" customHeight="1" x14ac:dyDescent="0.35">
      <c r="A3" s="5" t="s">
        <v>14</v>
      </c>
      <c r="B3" s="416" t="s">
        <v>512</v>
      </c>
      <c r="C3" s="415"/>
      <c r="D3" s="422"/>
      <c r="E3" s="423"/>
      <c r="F3" s="423"/>
      <c r="G3" s="423"/>
      <c r="H3" s="423"/>
      <c r="I3" s="423"/>
      <c r="J3" s="423"/>
      <c r="K3" s="423"/>
      <c r="L3" s="423"/>
      <c r="M3" s="424"/>
    </row>
    <row r="4" spans="1:13" s="4" customFormat="1" ht="20.25" customHeight="1" x14ac:dyDescent="0.35">
      <c r="A4" s="5" t="s">
        <v>15</v>
      </c>
      <c r="B4" s="414" t="s">
        <v>349</v>
      </c>
      <c r="C4" s="415"/>
      <c r="D4" s="422"/>
      <c r="E4" s="423"/>
      <c r="F4" s="423"/>
      <c r="G4" s="423"/>
      <c r="H4" s="423"/>
      <c r="I4" s="423"/>
      <c r="J4" s="423"/>
      <c r="K4" s="423"/>
      <c r="L4" s="423"/>
      <c r="M4" s="424"/>
    </row>
    <row r="5" spans="1:13" s="4" customFormat="1" ht="20.25" customHeight="1" thickBot="1" x14ac:dyDescent="0.4">
      <c r="A5" s="6" t="s">
        <v>16</v>
      </c>
      <c r="B5" s="417" t="s">
        <v>348</v>
      </c>
      <c r="C5" s="418"/>
      <c r="D5" s="425"/>
      <c r="E5" s="426"/>
      <c r="F5" s="426"/>
      <c r="G5" s="426"/>
      <c r="H5" s="426"/>
      <c r="I5" s="426"/>
      <c r="J5" s="426"/>
      <c r="K5" s="426"/>
      <c r="L5" s="426"/>
      <c r="M5" s="427"/>
    </row>
    <row r="6" spans="1:13" ht="15.75" customHeight="1" x14ac:dyDescent="0.35">
      <c r="A6" s="428" t="s">
        <v>17</v>
      </c>
      <c r="B6" s="412"/>
      <c r="C6" s="412" t="s">
        <v>31</v>
      </c>
      <c r="D6" s="412"/>
      <c r="E6" s="412"/>
      <c r="F6" s="412"/>
      <c r="G6" s="412"/>
      <c r="H6" s="412"/>
      <c r="I6" s="412"/>
      <c r="J6" s="412"/>
      <c r="K6" s="412"/>
      <c r="L6" s="412"/>
      <c r="M6" s="413"/>
    </row>
    <row r="7" spans="1:13" ht="31.5" customHeight="1" x14ac:dyDescent="0.35">
      <c r="A7" s="7" t="s">
        <v>18</v>
      </c>
      <c r="B7" s="10" t="s">
        <v>6</v>
      </c>
      <c r="C7" s="9" t="s">
        <v>20</v>
      </c>
      <c r="D7" s="432"/>
      <c r="E7" s="433"/>
      <c r="F7" s="433"/>
      <c r="G7" s="433"/>
      <c r="H7" s="433"/>
      <c r="I7" s="433"/>
      <c r="J7" s="433"/>
      <c r="K7" s="433"/>
      <c r="L7" s="433"/>
      <c r="M7" s="434"/>
    </row>
    <row r="8" spans="1:13" ht="31.5" customHeight="1" x14ac:dyDescent="0.35">
      <c r="A8" s="7" t="s">
        <v>19</v>
      </c>
      <c r="B8" s="10" t="s">
        <v>5</v>
      </c>
      <c r="C8" s="9" t="s">
        <v>20</v>
      </c>
      <c r="D8" s="435" t="s">
        <v>350</v>
      </c>
      <c r="E8" s="436"/>
      <c r="F8" s="436"/>
      <c r="G8" s="436"/>
      <c r="H8" s="436"/>
      <c r="I8" s="436"/>
      <c r="J8" s="436"/>
      <c r="K8" s="436"/>
      <c r="L8" s="436"/>
      <c r="M8" s="437"/>
    </row>
    <row r="9" spans="1:13" ht="31.5" customHeight="1" x14ac:dyDescent="0.35">
      <c r="A9" s="7" t="s">
        <v>21</v>
      </c>
      <c r="B9" s="10" t="s">
        <v>5</v>
      </c>
      <c r="C9" s="429" t="s">
        <v>513</v>
      </c>
      <c r="D9" s="430"/>
      <c r="E9" s="430"/>
      <c r="F9" s="430"/>
      <c r="G9" s="430"/>
      <c r="H9" s="430"/>
      <c r="I9" s="430"/>
      <c r="J9" s="430"/>
      <c r="K9" s="430"/>
      <c r="L9" s="430"/>
      <c r="M9" s="431"/>
    </row>
    <row r="10" spans="1:13" ht="31.5" customHeight="1" x14ac:dyDescent="0.35">
      <c r="A10" s="7" t="s">
        <v>22</v>
      </c>
      <c r="B10" s="10" t="s">
        <v>5</v>
      </c>
      <c r="C10" s="400" t="s">
        <v>514</v>
      </c>
      <c r="D10" s="401"/>
      <c r="E10" s="401"/>
      <c r="F10" s="401"/>
      <c r="G10" s="401"/>
      <c r="H10" s="401"/>
      <c r="I10" s="401"/>
      <c r="J10" s="401"/>
      <c r="K10" s="401"/>
      <c r="L10" s="401"/>
      <c r="M10" s="402"/>
    </row>
    <row r="11" spans="1:13" ht="31.5" customHeight="1" x14ac:dyDescent="0.35">
      <c r="A11" s="7" t="s">
        <v>23</v>
      </c>
      <c r="B11" s="10" t="s">
        <v>5</v>
      </c>
      <c r="C11" s="12" t="s">
        <v>32</v>
      </c>
      <c r="D11" s="403" t="s">
        <v>515</v>
      </c>
      <c r="E11" s="404"/>
      <c r="F11" s="404"/>
      <c r="G11" s="404"/>
      <c r="H11" s="404"/>
      <c r="I11" s="404"/>
      <c r="J11" s="404"/>
      <c r="K11" s="404"/>
      <c r="L11" s="404"/>
      <c r="M11" s="405"/>
    </row>
    <row r="12" spans="1:13" ht="31.5" customHeight="1" x14ac:dyDescent="0.35">
      <c r="A12" s="7" t="s">
        <v>24</v>
      </c>
      <c r="B12" s="10" t="s">
        <v>6</v>
      </c>
      <c r="C12" s="12" t="s">
        <v>33</v>
      </c>
      <c r="D12" s="447" t="s">
        <v>34</v>
      </c>
      <c r="E12" s="448"/>
      <c r="F12" s="264"/>
      <c r="G12" s="441"/>
      <c r="H12" s="442"/>
      <c r="I12" s="442"/>
      <c r="J12" s="442"/>
      <c r="K12" s="442"/>
      <c r="L12" s="442"/>
      <c r="M12" s="443"/>
    </row>
    <row r="13" spans="1:13" ht="31.5" customHeight="1" x14ac:dyDescent="0.35">
      <c r="A13" s="7" t="s">
        <v>25</v>
      </c>
      <c r="B13" s="10" t="s">
        <v>5</v>
      </c>
      <c r="C13" s="12" t="s">
        <v>32</v>
      </c>
      <c r="D13" s="447" t="s">
        <v>35</v>
      </c>
      <c r="E13" s="448"/>
      <c r="F13" s="264" t="s">
        <v>351</v>
      </c>
      <c r="G13" s="444"/>
      <c r="H13" s="445"/>
      <c r="I13" s="445"/>
      <c r="J13" s="445"/>
      <c r="K13" s="445"/>
      <c r="L13" s="445"/>
      <c r="M13" s="446"/>
    </row>
    <row r="14" spans="1:13" ht="31.5" customHeight="1" x14ac:dyDescent="0.35">
      <c r="A14" s="7" t="s">
        <v>26</v>
      </c>
      <c r="B14" s="10" t="s">
        <v>6</v>
      </c>
      <c r="C14" s="12" t="s">
        <v>33</v>
      </c>
      <c r="D14" s="403" t="s">
        <v>36</v>
      </c>
      <c r="E14" s="404"/>
      <c r="F14" s="404"/>
      <c r="G14" s="404"/>
      <c r="H14" s="404"/>
      <c r="I14" s="404"/>
      <c r="J14" s="404"/>
      <c r="K14" s="404"/>
      <c r="L14" s="404"/>
      <c r="M14" s="405"/>
    </row>
    <row r="15" spans="1:13" ht="31.5" customHeight="1" x14ac:dyDescent="0.35">
      <c r="A15" s="7" t="s">
        <v>27</v>
      </c>
      <c r="B15" s="10" t="s">
        <v>6</v>
      </c>
      <c r="C15" s="12" t="s">
        <v>33</v>
      </c>
      <c r="D15" s="403" t="s">
        <v>37</v>
      </c>
      <c r="E15" s="404"/>
      <c r="F15" s="404"/>
      <c r="G15" s="404"/>
      <c r="H15" s="404"/>
      <c r="I15" s="404"/>
      <c r="J15" s="404"/>
      <c r="K15" s="404"/>
      <c r="L15" s="404"/>
      <c r="M15" s="405"/>
    </row>
    <row r="16" spans="1:13" ht="31.5" customHeight="1" x14ac:dyDescent="0.35">
      <c r="A16" s="7" t="s">
        <v>28</v>
      </c>
      <c r="B16" s="10" t="s">
        <v>6</v>
      </c>
      <c r="C16" s="12" t="s">
        <v>33</v>
      </c>
      <c r="D16" s="9" t="s">
        <v>38</v>
      </c>
      <c r="E16" s="9"/>
      <c r="F16" s="432"/>
      <c r="G16" s="433"/>
      <c r="H16" s="433"/>
      <c r="I16" s="433"/>
      <c r="J16" s="433"/>
      <c r="K16" s="433"/>
      <c r="L16" s="433"/>
      <c r="M16" s="434"/>
    </row>
    <row r="17" spans="1:13" ht="31.5" customHeight="1" x14ac:dyDescent="0.35">
      <c r="A17" s="7" t="s">
        <v>29</v>
      </c>
      <c r="B17" s="10" t="s">
        <v>5</v>
      </c>
      <c r="C17" s="12" t="s">
        <v>33</v>
      </c>
      <c r="D17" s="9" t="s">
        <v>38</v>
      </c>
      <c r="E17" s="9"/>
      <c r="F17" s="438" t="s">
        <v>516</v>
      </c>
      <c r="G17" s="439"/>
      <c r="H17" s="439"/>
      <c r="I17" s="439"/>
      <c r="J17" s="439"/>
      <c r="K17" s="439"/>
      <c r="L17" s="439"/>
      <c r="M17" s="440"/>
    </row>
    <row r="18" spans="1:13" ht="48.75" customHeight="1" thickBot="1" x14ac:dyDescent="0.4">
      <c r="A18" s="8" t="s">
        <v>30</v>
      </c>
      <c r="B18" s="11" t="s">
        <v>5</v>
      </c>
      <c r="C18" s="406" t="s">
        <v>39</v>
      </c>
      <c r="D18" s="407"/>
      <c r="E18" s="407"/>
      <c r="F18" s="407"/>
      <c r="G18" s="407"/>
      <c r="H18" s="407"/>
      <c r="I18" s="407"/>
      <c r="J18" s="407"/>
      <c r="K18" s="407"/>
      <c r="L18" s="407"/>
      <c r="M18" s="40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D8 F12:F13 C11:D15 C16:F17 C18 C9:C10">
    <cfRule type="expression" dxfId="16" priority="1">
      <formula>$B8&lt;&gt;"Oui"</formula>
    </cfRule>
  </conditionalFormatting>
  <conditionalFormatting sqref="C7:D7">
    <cfRule type="expression" dxfId="15" priority="2">
      <formula>$B$7&lt;&gt;"Oui"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CE776AC2-13A3-433C-906B-B6F2DB1EF664}">
          <x14:formula1>
            <xm:f>'C:\Users\userUCA\Desktop\MAQUETTES MCC\2023-24\Maquettes complètes 2023\[RISKS_Maquette SE_2023-24_à vérifier.xlsx]Données'!#REF!</xm:f>
          </x14:formula1>
          <xm:sqref>B7:B18</xm:sqref>
        </x14:dataValidation>
        <x14:dataValidation type="list" allowBlank="1" showInputMessage="1" showErrorMessage="1" xr:uid="{4ED3B5F2-D583-4B3D-9CCF-69113379F137}">
          <x14:formula1>
            <xm:f>'C:\Users\userUCA\Desktop\MAQUETTES MCC\2023-24\Maquettes complètes 2023\[RISKS_Maquette SE_2023-24_à vérifier.xlsx]Données'!#REF!</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54"/>
  <sheetViews>
    <sheetView topLeftCell="A34" zoomScale="90" zoomScaleNormal="90" workbookViewId="0">
      <selection activeCell="H29" sqref="H29"/>
    </sheetView>
  </sheetViews>
  <sheetFormatPr baseColWidth="10" defaultColWidth="11.453125" defaultRowHeight="14.5" x14ac:dyDescent="0.35"/>
  <cols>
    <col min="1" max="1" width="41" customWidth="1"/>
    <col min="2" max="2" width="18.54296875" customWidth="1"/>
    <col min="3" max="3" width="20.81640625" customWidth="1"/>
    <col min="4" max="4" width="17.26953125" customWidth="1"/>
    <col min="5" max="5" width="17.453125" customWidth="1"/>
    <col min="6" max="6" width="17.453125" style="25" customWidth="1"/>
    <col min="7" max="7" width="16.453125" customWidth="1"/>
    <col min="8" max="8" width="16.453125" style="25" customWidth="1"/>
    <col min="9" max="9" width="15.81640625" customWidth="1"/>
    <col min="10" max="11" width="15.81640625" style="94" customWidth="1"/>
    <col min="12" max="12" width="22" customWidth="1"/>
    <col min="13" max="13" width="19.1796875" customWidth="1"/>
    <col min="14" max="14" width="55.54296875" customWidth="1"/>
  </cols>
  <sheetData>
    <row r="1" spans="1:18" ht="15.65" customHeight="1" thickBot="1" x14ac:dyDescent="0.4">
      <c r="A1" s="457" t="s">
        <v>259</v>
      </c>
      <c r="B1" s="458"/>
      <c r="C1" s="458"/>
      <c r="D1" s="458"/>
      <c r="E1" s="458"/>
      <c r="F1" s="458"/>
      <c r="G1" s="458"/>
      <c r="H1" s="458"/>
      <c r="I1" s="458"/>
      <c r="J1" s="458"/>
      <c r="K1" s="458"/>
      <c r="L1" s="458"/>
      <c r="M1" s="24"/>
      <c r="N1" s="25"/>
      <c r="O1" s="25"/>
      <c r="P1" s="25"/>
      <c r="Q1" s="25"/>
      <c r="R1" s="25"/>
    </row>
    <row r="2" spans="1:18" x14ac:dyDescent="0.35">
      <c r="A2" s="454" t="s">
        <v>500</v>
      </c>
      <c r="B2" s="455"/>
      <c r="C2" s="455"/>
      <c r="D2" s="455"/>
      <c r="E2" s="455"/>
      <c r="F2" s="455"/>
      <c r="G2" s="455"/>
      <c r="H2" s="455"/>
      <c r="I2" s="455"/>
      <c r="J2" s="455"/>
      <c r="K2" s="455"/>
      <c r="L2" s="456"/>
      <c r="M2" s="19"/>
      <c r="N2" s="25"/>
      <c r="O2" s="25"/>
      <c r="P2" s="25"/>
      <c r="Q2" s="25"/>
      <c r="R2" s="25"/>
    </row>
    <row r="3" spans="1:18" ht="30" customHeight="1" x14ac:dyDescent="0.35">
      <c r="A3" s="166" t="s">
        <v>191</v>
      </c>
      <c r="B3" s="449" t="s">
        <v>318</v>
      </c>
      <c r="C3" s="450"/>
      <c r="D3" s="451"/>
      <c r="E3" s="452"/>
      <c r="F3" s="452"/>
      <c r="G3" s="452"/>
      <c r="H3" s="452"/>
      <c r="I3" s="452"/>
      <c r="J3" s="452"/>
      <c r="K3" s="452"/>
      <c r="L3" s="453"/>
      <c r="M3" s="25"/>
      <c r="N3" s="25"/>
      <c r="O3" s="25"/>
      <c r="P3" s="25"/>
      <c r="Q3" s="25"/>
      <c r="R3" s="25"/>
    </row>
    <row r="4" spans="1:18" ht="94.5" customHeight="1" thickBot="1" x14ac:dyDescent="0.4">
      <c r="A4" s="230" t="s">
        <v>192</v>
      </c>
      <c r="B4" s="231" t="s">
        <v>193</v>
      </c>
      <c r="C4" s="231" t="s">
        <v>194</v>
      </c>
      <c r="D4" s="231" t="s">
        <v>195</v>
      </c>
      <c r="E4" s="231" t="s">
        <v>196</v>
      </c>
      <c r="F4" s="231" t="s">
        <v>285</v>
      </c>
      <c r="G4" s="231" t="s">
        <v>197</v>
      </c>
      <c r="H4" s="231" t="s">
        <v>285</v>
      </c>
      <c r="I4" s="231" t="s">
        <v>317</v>
      </c>
      <c r="J4" s="232" t="s">
        <v>285</v>
      </c>
      <c r="K4" s="233" t="s">
        <v>287</v>
      </c>
      <c r="L4" s="234" t="s">
        <v>286</v>
      </c>
      <c r="M4" s="38"/>
      <c r="N4" s="38"/>
    </row>
    <row r="5" spans="1:18" x14ac:dyDescent="0.35">
      <c r="A5" s="226" t="s">
        <v>447</v>
      </c>
      <c r="B5" s="245" t="s">
        <v>504</v>
      </c>
      <c r="C5" s="227"/>
      <c r="D5" s="199">
        <f>C5</f>
        <v>0</v>
      </c>
      <c r="E5" s="199">
        <v>9</v>
      </c>
      <c r="F5" s="199" t="s">
        <v>162</v>
      </c>
      <c r="G5" s="228">
        <v>6</v>
      </c>
      <c r="H5" s="199" t="s">
        <v>162</v>
      </c>
      <c r="I5" s="199">
        <v>0</v>
      </c>
      <c r="J5" s="199" t="s">
        <v>162</v>
      </c>
      <c r="K5" s="229">
        <f>E5*1.5+G5+I5*2/3</f>
        <v>19.5</v>
      </c>
      <c r="L5" s="151">
        <f>IF(F5="oui",0,E5*1.5)+IF(H5="oui",0,G5*1)+IF(J5="oui",0,I5*2/3)</f>
        <v>19.5</v>
      </c>
      <c r="M5" s="25"/>
      <c r="N5" s="38"/>
    </row>
    <row r="6" spans="1:18" x14ac:dyDescent="0.35">
      <c r="A6" s="220" t="s">
        <v>448</v>
      </c>
      <c r="B6" s="195">
        <v>6</v>
      </c>
      <c r="C6" s="195"/>
      <c r="D6" s="195">
        <v>6</v>
      </c>
      <c r="E6" s="195">
        <v>26</v>
      </c>
      <c r="F6" s="195" t="s">
        <v>162</v>
      </c>
      <c r="G6" s="201">
        <v>13</v>
      </c>
      <c r="H6" s="199" t="s">
        <v>162</v>
      </c>
      <c r="I6" s="195">
        <v>0</v>
      </c>
      <c r="J6" s="199" t="s">
        <v>162</v>
      </c>
      <c r="K6" s="146">
        <f t="shared" ref="K6:K14" si="0">E6*1.5+G6+I6*2/3</f>
        <v>52</v>
      </c>
      <c r="L6" s="147">
        <f t="shared" ref="L6:L14" si="1">IF(F6="oui",0,E6*1.5)+IF(H6="oui",0,G6*1)+IF(J6="oui",0,I6*2/3)</f>
        <v>52</v>
      </c>
      <c r="N6" s="38"/>
    </row>
    <row r="7" spans="1:18" x14ac:dyDescent="0.35">
      <c r="A7" s="220" t="s">
        <v>449</v>
      </c>
      <c r="B7" s="195">
        <v>6</v>
      </c>
      <c r="C7" s="195"/>
      <c r="D7" s="195">
        <v>6</v>
      </c>
      <c r="E7" s="195">
        <v>21</v>
      </c>
      <c r="F7" s="195" t="s">
        <v>162</v>
      </c>
      <c r="G7" s="201">
        <v>18</v>
      </c>
      <c r="H7" s="199" t="s">
        <v>162</v>
      </c>
      <c r="I7" s="195">
        <v>0</v>
      </c>
      <c r="J7" s="199" t="s">
        <v>162</v>
      </c>
      <c r="K7" s="146">
        <f t="shared" si="0"/>
        <v>49.5</v>
      </c>
      <c r="L7" s="147">
        <f t="shared" si="1"/>
        <v>49.5</v>
      </c>
      <c r="N7" s="38"/>
    </row>
    <row r="8" spans="1:18" x14ac:dyDescent="0.35">
      <c r="A8" s="220" t="s">
        <v>450</v>
      </c>
      <c r="B8" s="195">
        <v>3</v>
      </c>
      <c r="C8" s="195"/>
      <c r="D8" s="195">
        <v>3</v>
      </c>
      <c r="E8" s="195">
        <v>24</v>
      </c>
      <c r="F8" s="195" t="s">
        <v>162</v>
      </c>
      <c r="G8" s="221">
        <v>36</v>
      </c>
      <c r="H8" s="199" t="s">
        <v>162</v>
      </c>
      <c r="I8" s="195">
        <v>0</v>
      </c>
      <c r="J8" s="199" t="s">
        <v>162</v>
      </c>
      <c r="K8" s="146">
        <f t="shared" si="0"/>
        <v>72</v>
      </c>
      <c r="L8" s="147">
        <f t="shared" si="1"/>
        <v>72</v>
      </c>
      <c r="N8" s="38"/>
    </row>
    <row r="9" spans="1:18" x14ac:dyDescent="0.35">
      <c r="A9" s="220" t="s">
        <v>451</v>
      </c>
      <c r="B9" s="195">
        <v>6</v>
      </c>
      <c r="C9" s="195"/>
      <c r="D9" s="195">
        <v>6</v>
      </c>
      <c r="E9" s="195">
        <v>30</v>
      </c>
      <c r="F9" s="195" t="s">
        <v>162</v>
      </c>
      <c r="G9" s="201">
        <v>21</v>
      </c>
      <c r="H9" s="199" t="s">
        <v>162</v>
      </c>
      <c r="I9" s="195">
        <v>0</v>
      </c>
      <c r="J9" s="199" t="s">
        <v>162</v>
      </c>
      <c r="K9" s="146">
        <f t="shared" si="0"/>
        <v>66</v>
      </c>
      <c r="L9" s="147">
        <f t="shared" si="1"/>
        <v>66</v>
      </c>
      <c r="N9" s="38"/>
    </row>
    <row r="10" spans="1:18" x14ac:dyDescent="0.35">
      <c r="A10" s="220" t="s">
        <v>452</v>
      </c>
      <c r="B10" s="195">
        <v>3</v>
      </c>
      <c r="C10" s="195"/>
      <c r="D10" s="196">
        <v>3</v>
      </c>
      <c r="E10" s="195">
        <v>24</v>
      </c>
      <c r="F10" s="199" t="s">
        <v>162</v>
      </c>
      <c r="G10" s="201">
        <v>6</v>
      </c>
      <c r="H10" s="199" t="s">
        <v>162</v>
      </c>
      <c r="I10" s="195">
        <v>0</v>
      </c>
      <c r="J10" s="199" t="s">
        <v>162</v>
      </c>
      <c r="K10" s="146">
        <f t="shared" si="0"/>
        <v>42</v>
      </c>
      <c r="L10" s="147">
        <f t="shared" si="1"/>
        <v>42</v>
      </c>
      <c r="N10" s="38"/>
    </row>
    <row r="11" spans="1:18" x14ac:dyDescent="0.35">
      <c r="A11" s="220" t="s">
        <v>453</v>
      </c>
      <c r="B11" s="195">
        <v>6</v>
      </c>
      <c r="C11" s="195"/>
      <c r="D11" s="196">
        <v>6</v>
      </c>
      <c r="E11" s="195">
        <v>18</v>
      </c>
      <c r="F11" s="199" t="s">
        <v>162</v>
      </c>
      <c r="G11" s="201">
        <v>18</v>
      </c>
      <c r="H11" s="199" t="s">
        <v>162</v>
      </c>
      <c r="I11" s="195">
        <v>0</v>
      </c>
      <c r="J11" s="199" t="s">
        <v>162</v>
      </c>
      <c r="K11" s="146">
        <f t="shared" si="0"/>
        <v>45</v>
      </c>
      <c r="L11" s="147">
        <f t="shared" si="1"/>
        <v>45</v>
      </c>
      <c r="N11" s="38"/>
    </row>
    <row r="12" spans="1:18" s="25" customFormat="1" x14ac:dyDescent="0.35">
      <c r="A12" s="257" t="s">
        <v>454</v>
      </c>
      <c r="B12" s="195"/>
      <c r="C12" s="195"/>
      <c r="D12" s="246"/>
      <c r="E12" s="195"/>
      <c r="F12" s="195"/>
      <c r="G12" s="201"/>
      <c r="H12" s="195"/>
      <c r="I12" s="195"/>
      <c r="J12" s="195"/>
      <c r="K12" s="146">
        <f t="shared" ref="K12:K13" si="2">E12*1.5+G12+I12*2/3</f>
        <v>0</v>
      </c>
      <c r="L12" s="147">
        <f t="shared" ref="L12:L13" si="3">IF(F12="oui",0,E12*1.5)+IF(H12="oui",0,G12*1)+IF(J12="oui",0,I12*2/3)</f>
        <v>0</v>
      </c>
      <c r="N12" s="38"/>
    </row>
    <row r="13" spans="1:18" s="25" customFormat="1" x14ac:dyDescent="0.35">
      <c r="A13" s="255"/>
      <c r="B13" s="249"/>
      <c r="C13" s="249"/>
      <c r="D13" s="256"/>
      <c r="E13" s="249"/>
      <c r="F13" s="249"/>
      <c r="G13" s="208"/>
      <c r="H13" s="249"/>
      <c r="I13" s="249"/>
      <c r="J13" s="249"/>
      <c r="K13" s="146">
        <f t="shared" si="2"/>
        <v>0</v>
      </c>
      <c r="L13" s="147">
        <f t="shared" si="3"/>
        <v>0</v>
      </c>
      <c r="N13" s="38"/>
    </row>
    <row r="14" spans="1:18" ht="15" thickBot="1" x14ac:dyDescent="0.4">
      <c r="A14" s="250"/>
      <c r="B14" s="28"/>
      <c r="C14" s="222"/>
      <c r="D14" s="222"/>
      <c r="E14" s="222"/>
      <c r="F14" s="222"/>
      <c r="G14" s="222"/>
      <c r="H14" s="222"/>
      <c r="I14" s="222"/>
      <c r="J14" s="222"/>
      <c r="K14" s="149">
        <f t="shared" si="0"/>
        <v>0</v>
      </c>
      <c r="L14" s="150">
        <f t="shared" si="1"/>
        <v>0</v>
      </c>
    </row>
    <row r="15" spans="1:18" ht="15" thickBot="1" x14ac:dyDescent="0.4">
      <c r="D15" s="30" t="s">
        <v>205</v>
      </c>
      <c r="E15" s="223">
        <f>SUM(E5:E14)</f>
        <v>152</v>
      </c>
      <c r="F15" s="223"/>
      <c r="G15" s="223">
        <f>SUM(G5:G14)</f>
        <v>118</v>
      </c>
      <c r="H15" s="223"/>
      <c r="I15" s="223">
        <f>SUM(I5:I14)</f>
        <v>0</v>
      </c>
      <c r="J15" s="223"/>
      <c r="K15" s="148">
        <f>SUM(K5:K14)</f>
        <v>346</v>
      </c>
      <c r="L15" s="235">
        <f>SUM(L5:L14)</f>
        <v>346</v>
      </c>
    </row>
    <row r="16" spans="1:18" ht="15" thickBot="1" x14ac:dyDescent="0.4"/>
    <row r="17" spans="1:12" x14ac:dyDescent="0.35">
      <c r="A17" s="454" t="s">
        <v>501</v>
      </c>
      <c r="B17" s="455"/>
      <c r="C17" s="455"/>
      <c r="D17" s="455"/>
      <c r="E17" s="455"/>
      <c r="F17" s="455"/>
      <c r="G17" s="455"/>
      <c r="H17" s="455"/>
      <c r="I17" s="455"/>
      <c r="J17" s="455"/>
      <c r="K17" s="455"/>
      <c r="L17" s="456"/>
    </row>
    <row r="18" spans="1:12" x14ac:dyDescent="0.35">
      <c r="A18" s="166" t="s">
        <v>191</v>
      </c>
      <c r="B18" s="449" t="s">
        <v>318</v>
      </c>
      <c r="C18" s="450"/>
      <c r="D18" s="451"/>
      <c r="E18" s="452"/>
      <c r="F18" s="452"/>
      <c r="G18" s="452"/>
      <c r="H18" s="452"/>
      <c r="I18" s="452"/>
      <c r="J18" s="452"/>
      <c r="K18" s="452"/>
      <c r="L18" s="453"/>
    </row>
    <row r="19" spans="1:12" ht="44" thickBot="1" x14ac:dyDescent="0.4">
      <c r="A19" s="230" t="s">
        <v>192</v>
      </c>
      <c r="B19" s="231" t="s">
        <v>193</v>
      </c>
      <c r="C19" s="231" t="s">
        <v>194</v>
      </c>
      <c r="D19" s="231" t="s">
        <v>195</v>
      </c>
      <c r="E19" s="231" t="s">
        <v>196</v>
      </c>
      <c r="F19" s="231" t="s">
        <v>285</v>
      </c>
      <c r="G19" s="231" t="s">
        <v>197</v>
      </c>
      <c r="H19" s="231" t="s">
        <v>285</v>
      </c>
      <c r="I19" s="231" t="s">
        <v>317</v>
      </c>
      <c r="J19" s="232" t="s">
        <v>285</v>
      </c>
      <c r="K19" s="233" t="s">
        <v>287</v>
      </c>
      <c r="L19" s="234" t="s">
        <v>286</v>
      </c>
    </row>
    <row r="20" spans="1:12" x14ac:dyDescent="0.35">
      <c r="A20" s="240" t="s">
        <v>455</v>
      </c>
      <c r="B20" s="199">
        <v>6</v>
      </c>
      <c r="C20" s="238"/>
      <c r="D20" s="199">
        <v>6</v>
      </c>
      <c r="E20" s="199">
        <v>60</v>
      </c>
      <c r="F20" s="199" t="s">
        <v>162</v>
      </c>
      <c r="G20" s="199">
        <v>15</v>
      </c>
      <c r="H20" s="199" t="s">
        <v>162</v>
      </c>
      <c r="I20" s="199">
        <v>0</v>
      </c>
      <c r="J20" s="199" t="s">
        <v>162</v>
      </c>
      <c r="K20" s="241">
        <f t="shared" ref="K20:K28" si="4">E20*1.5+G20+I20*2/3</f>
        <v>105</v>
      </c>
      <c r="L20" s="151">
        <f>IF(F20="oui",0,E20*1.5)+IF(H20="oui",0,G20*1)+IF(J20="oui",0,I20*2/3)</f>
        <v>105</v>
      </c>
    </row>
    <row r="21" spans="1:12" x14ac:dyDescent="0.35">
      <c r="A21" s="236" t="s">
        <v>456</v>
      </c>
      <c r="B21" s="195">
        <v>6</v>
      </c>
      <c r="C21" s="26"/>
      <c r="D21" s="195">
        <v>6</v>
      </c>
      <c r="E21" s="195">
        <v>36</v>
      </c>
      <c r="F21" s="195" t="s">
        <v>162</v>
      </c>
      <c r="G21" s="195">
        <v>36</v>
      </c>
      <c r="H21" s="195" t="s">
        <v>162</v>
      </c>
      <c r="I21" s="195">
        <v>0</v>
      </c>
      <c r="J21" s="195" t="s">
        <v>162</v>
      </c>
      <c r="K21" s="146">
        <f t="shared" si="4"/>
        <v>90</v>
      </c>
      <c r="L21" s="147">
        <f t="shared" ref="L21:L28" si="5">IF(F21="oui",0,E21*1.5)+IF(H21="oui",0,G21*1)+IF(J21="oui",0,I21*2/3)</f>
        <v>90</v>
      </c>
    </row>
    <row r="22" spans="1:12" x14ac:dyDescent="0.35">
      <c r="A22" s="236" t="s">
        <v>457</v>
      </c>
      <c r="B22" s="196">
        <v>3</v>
      </c>
      <c r="C22" s="26"/>
      <c r="D22" s="196">
        <v>3</v>
      </c>
      <c r="E22" s="195">
        <v>24</v>
      </c>
      <c r="F22" s="199" t="s">
        <v>162</v>
      </c>
      <c r="G22" s="199">
        <v>30</v>
      </c>
      <c r="H22" s="199" t="s">
        <v>162</v>
      </c>
      <c r="I22" s="199">
        <v>0</v>
      </c>
      <c r="J22" s="199" t="s">
        <v>162</v>
      </c>
      <c r="K22" s="146">
        <f t="shared" si="4"/>
        <v>66</v>
      </c>
      <c r="L22" s="147">
        <f t="shared" si="5"/>
        <v>66</v>
      </c>
    </row>
    <row r="23" spans="1:12" x14ac:dyDescent="0.35">
      <c r="A23" s="236" t="s">
        <v>458</v>
      </c>
      <c r="B23" s="197">
        <v>3</v>
      </c>
      <c r="C23" s="26"/>
      <c r="D23" s="197">
        <v>3</v>
      </c>
      <c r="E23" s="195">
        <v>24</v>
      </c>
      <c r="F23" s="195" t="s">
        <v>162</v>
      </c>
      <c r="G23" s="195">
        <v>24</v>
      </c>
      <c r="H23" s="195" t="s">
        <v>162</v>
      </c>
      <c r="I23" s="195">
        <v>0</v>
      </c>
      <c r="J23" s="195" t="s">
        <v>162</v>
      </c>
      <c r="K23" s="146">
        <f t="shared" si="4"/>
        <v>60</v>
      </c>
      <c r="L23" s="147">
        <f t="shared" si="5"/>
        <v>60</v>
      </c>
    </row>
    <row r="24" spans="1:12" x14ac:dyDescent="0.35">
      <c r="A24" s="300" t="s">
        <v>459</v>
      </c>
      <c r="B24" s="301">
        <v>12</v>
      </c>
      <c r="C24" s="26"/>
      <c r="D24" s="301">
        <v>12</v>
      </c>
      <c r="E24" s="198">
        <v>0</v>
      </c>
      <c r="F24" s="195" t="s">
        <v>162</v>
      </c>
      <c r="G24" s="199">
        <v>0</v>
      </c>
      <c r="H24" s="195" t="s">
        <v>162</v>
      </c>
      <c r="I24" s="195">
        <v>0</v>
      </c>
      <c r="J24" s="195" t="s">
        <v>162</v>
      </c>
      <c r="K24" s="146">
        <f t="shared" si="4"/>
        <v>0</v>
      </c>
      <c r="L24" s="147">
        <f t="shared" si="5"/>
        <v>0</v>
      </c>
    </row>
    <row r="25" spans="1:12" s="25" customFormat="1" x14ac:dyDescent="0.35">
      <c r="A25" s="17" t="s">
        <v>518</v>
      </c>
      <c r="B25" s="196"/>
      <c r="C25" s="26"/>
      <c r="D25" s="196"/>
      <c r="E25" s="198"/>
      <c r="F25" s="195" t="s">
        <v>162</v>
      </c>
      <c r="G25" s="199">
        <v>30</v>
      </c>
      <c r="H25" s="195" t="s">
        <v>162</v>
      </c>
      <c r="I25" s="195">
        <v>0</v>
      </c>
      <c r="J25" s="195" t="s">
        <v>162</v>
      </c>
      <c r="K25" s="146">
        <f t="shared" ref="K25" si="6">E25*1.5+G25+I25*2/3</f>
        <v>30</v>
      </c>
      <c r="L25" s="147">
        <f t="shared" ref="L25" si="7">IF(F25="oui",0,E25*1.5)+IF(H25="oui",0,G25*1)+IF(J25="oui",0,I25*2/3)</f>
        <v>30</v>
      </c>
    </row>
    <row r="26" spans="1:12" s="25" customFormat="1" x14ac:dyDescent="0.35">
      <c r="A26" s="302" t="s">
        <v>454</v>
      </c>
      <c r="B26" s="254"/>
      <c r="C26" s="26"/>
      <c r="D26" s="266"/>
      <c r="E26" s="198"/>
      <c r="F26" s="195"/>
      <c r="G26" s="199"/>
      <c r="H26" s="195"/>
      <c r="I26" s="195"/>
      <c r="J26" s="195"/>
      <c r="K26" s="146">
        <f t="shared" ref="K26" si="8">E26*1.5+G26+I26*2/3</f>
        <v>0</v>
      </c>
      <c r="L26" s="147">
        <f t="shared" ref="L26" si="9">IF(F26="oui",0,E26*1.5)+IF(H26="oui",0,G26*1)+IF(J26="oui",0,I26*2/3)</f>
        <v>0</v>
      </c>
    </row>
    <row r="27" spans="1:12" s="25" customFormat="1" x14ac:dyDescent="0.35">
      <c r="A27" s="252"/>
      <c r="B27" s="247"/>
      <c r="C27" s="253"/>
      <c r="D27" s="266"/>
      <c r="E27" s="248"/>
      <c r="F27" s="249"/>
      <c r="G27" s="249"/>
      <c r="H27" s="249"/>
      <c r="I27" s="249"/>
      <c r="J27" s="249"/>
      <c r="K27" s="146">
        <f t="shared" ref="K27" si="10">E27*1.5+G27+I27*2/3</f>
        <v>0</v>
      </c>
      <c r="L27" s="147">
        <f t="shared" ref="L27" si="11">IF(F27="oui",0,E27*1.5)+IF(H27="oui",0,G27*1)+IF(J27="oui",0,I27*2/3)</f>
        <v>0</v>
      </c>
    </row>
    <row r="28" spans="1:12" ht="15" thickBot="1" x14ac:dyDescent="0.4">
      <c r="A28" s="251"/>
      <c r="B28" s="28"/>
      <c r="C28" s="28"/>
      <c r="D28" s="28"/>
      <c r="E28" s="222"/>
      <c r="F28" s="222"/>
      <c r="G28" s="222"/>
      <c r="H28" s="222"/>
      <c r="I28" s="222"/>
      <c r="J28" s="222"/>
      <c r="K28" s="149">
        <f t="shared" si="4"/>
        <v>0</v>
      </c>
      <c r="L28" s="150">
        <f t="shared" si="5"/>
        <v>0</v>
      </c>
    </row>
    <row r="29" spans="1:12" ht="15" thickBot="1" x14ac:dyDescent="0.4">
      <c r="D29" s="30" t="s">
        <v>205</v>
      </c>
      <c r="E29" s="223">
        <f>SUM(E20:E28)</f>
        <v>144</v>
      </c>
      <c r="F29" s="223"/>
      <c r="G29" s="223">
        <f>SUM(G20:G28)</f>
        <v>135</v>
      </c>
      <c r="H29" s="223"/>
      <c r="I29" s="223">
        <f>SUM(I20:I28)</f>
        <v>0</v>
      </c>
      <c r="J29" s="223"/>
      <c r="K29" s="148">
        <f>SUM(K20:K28)</f>
        <v>351</v>
      </c>
      <c r="L29" s="235">
        <f>SUM(L20:L28)</f>
        <v>351</v>
      </c>
    </row>
    <row r="30" spans="1:12" ht="15" thickBot="1" x14ac:dyDescent="0.4"/>
    <row r="31" spans="1:12" x14ac:dyDescent="0.35">
      <c r="A31" s="454" t="s">
        <v>502</v>
      </c>
      <c r="B31" s="455"/>
      <c r="C31" s="455"/>
      <c r="D31" s="455"/>
      <c r="E31" s="455"/>
      <c r="F31" s="455"/>
      <c r="G31" s="455"/>
      <c r="H31" s="455"/>
      <c r="I31" s="455"/>
      <c r="J31" s="455"/>
      <c r="K31" s="455"/>
      <c r="L31" s="456"/>
    </row>
    <row r="32" spans="1:12" x14ac:dyDescent="0.35">
      <c r="A32" s="166" t="s">
        <v>191</v>
      </c>
      <c r="B32" s="449" t="s">
        <v>318</v>
      </c>
      <c r="C32" s="450"/>
      <c r="D32" s="451"/>
      <c r="E32" s="452"/>
      <c r="F32" s="452"/>
      <c r="G32" s="452"/>
      <c r="H32" s="452"/>
      <c r="I32" s="452"/>
      <c r="J32" s="452"/>
      <c r="K32" s="452"/>
      <c r="L32" s="453"/>
    </row>
    <row r="33" spans="1:16" ht="44" thickBot="1" x14ac:dyDescent="0.4">
      <c r="A33" s="230" t="s">
        <v>192</v>
      </c>
      <c r="B33" s="231" t="s">
        <v>193</v>
      </c>
      <c r="C33" s="231" t="s">
        <v>194</v>
      </c>
      <c r="D33" s="231" t="s">
        <v>195</v>
      </c>
      <c r="E33" s="231" t="s">
        <v>196</v>
      </c>
      <c r="F33" s="231" t="s">
        <v>285</v>
      </c>
      <c r="G33" s="231" t="s">
        <v>197</v>
      </c>
      <c r="H33" s="231" t="s">
        <v>285</v>
      </c>
      <c r="I33" s="231" t="s">
        <v>317</v>
      </c>
      <c r="J33" s="232" t="s">
        <v>285</v>
      </c>
      <c r="K33" s="233" t="s">
        <v>287</v>
      </c>
      <c r="L33" s="234" t="s">
        <v>286</v>
      </c>
    </row>
    <row r="34" spans="1:16" x14ac:dyDescent="0.35">
      <c r="A34" s="237" t="s">
        <v>460</v>
      </c>
      <c r="B34" s="199">
        <v>9</v>
      </c>
      <c r="C34" s="238"/>
      <c r="D34" s="199">
        <v>9</v>
      </c>
      <c r="E34" s="199">
        <v>56</v>
      </c>
      <c r="F34" s="199" t="s">
        <v>162</v>
      </c>
      <c r="G34" s="228">
        <v>54</v>
      </c>
      <c r="H34" s="199" t="s">
        <v>162</v>
      </c>
      <c r="I34" s="199">
        <v>0</v>
      </c>
      <c r="J34" s="199" t="s">
        <v>162</v>
      </c>
      <c r="K34" s="239">
        <f t="shared" ref="K34:K41" si="12">E34*1.5+G34+I34*2/3</f>
        <v>138</v>
      </c>
      <c r="L34" s="151">
        <f t="shared" ref="L34:L39" si="13">IF(F34="oui",0,E34*1.5)+IF(H34="oui",0,G34*1)+IF(J34="oui",0,I34*2/3)</f>
        <v>138</v>
      </c>
    </row>
    <row r="35" spans="1:16" x14ac:dyDescent="0.35">
      <c r="A35" s="17" t="s">
        <v>461</v>
      </c>
      <c r="B35" s="195">
        <v>6</v>
      </c>
      <c r="C35" s="26"/>
      <c r="D35" s="195">
        <v>6</v>
      </c>
      <c r="E35" s="195">
        <v>33</v>
      </c>
      <c r="F35" s="195" t="s">
        <v>162</v>
      </c>
      <c r="G35" s="195">
        <v>42</v>
      </c>
      <c r="H35" s="195" t="s">
        <v>162</v>
      </c>
      <c r="I35" s="195">
        <v>0</v>
      </c>
      <c r="J35" s="195" t="s">
        <v>162</v>
      </c>
      <c r="K35" s="152">
        <f t="shared" si="12"/>
        <v>91.5</v>
      </c>
      <c r="L35" s="151">
        <f t="shared" si="13"/>
        <v>91.5</v>
      </c>
    </row>
    <row r="36" spans="1:16" x14ac:dyDescent="0.35">
      <c r="A36" s="17" t="s">
        <v>462</v>
      </c>
      <c r="B36" s="195">
        <v>6</v>
      </c>
      <c r="C36" s="26"/>
      <c r="D36" s="195">
        <v>6</v>
      </c>
      <c r="E36" s="195">
        <v>36</v>
      </c>
      <c r="F36" s="195" t="s">
        <v>162</v>
      </c>
      <c r="G36" s="195">
        <v>36</v>
      </c>
      <c r="H36" s="195" t="s">
        <v>162</v>
      </c>
      <c r="I36" s="195">
        <v>0</v>
      </c>
      <c r="J36" s="195" t="s">
        <v>162</v>
      </c>
      <c r="K36" s="146">
        <f t="shared" si="12"/>
        <v>90</v>
      </c>
      <c r="L36" s="147">
        <f t="shared" si="13"/>
        <v>90</v>
      </c>
    </row>
    <row r="37" spans="1:16" x14ac:dyDescent="0.35">
      <c r="A37" s="200" t="s">
        <v>463</v>
      </c>
      <c r="B37" s="195">
        <v>3</v>
      </c>
      <c r="C37" s="26"/>
      <c r="D37" s="195">
        <v>3</v>
      </c>
      <c r="E37" s="195">
        <v>15</v>
      </c>
      <c r="F37" s="195" t="s">
        <v>162</v>
      </c>
      <c r="G37" s="195">
        <v>15</v>
      </c>
      <c r="H37" s="195" t="s">
        <v>162</v>
      </c>
      <c r="I37" s="195">
        <v>0</v>
      </c>
      <c r="J37" s="195" t="s">
        <v>162</v>
      </c>
      <c r="K37" s="146">
        <f t="shared" si="12"/>
        <v>37.5</v>
      </c>
      <c r="L37" s="147">
        <f t="shared" si="13"/>
        <v>37.5</v>
      </c>
    </row>
    <row r="38" spans="1:16" x14ac:dyDescent="0.35">
      <c r="A38" s="26" t="s">
        <v>458</v>
      </c>
      <c r="B38" s="195">
        <v>6</v>
      </c>
      <c r="C38" s="26"/>
      <c r="D38" s="195">
        <v>6</v>
      </c>
      <c r="E38" s="195">
        <v>36</v>
      </c>
      <c r="F38" s="195" t="s">
        <v>162</v>
      </c>
      <c r="G38" s="202">
        <v>24</v>
      </c>
      <c r="H38" s="195" t="s">
        <v>162</v>
      </c>
      <c r="I38" s="195">
        <v>0</v>
      </c>
      <c r="J38" s="195" t="s">
        <v>162</v>
      </c>
      <c r="K38" s="146">
        <f t="shared" si="12"/>
        <v>78</v>
      </c>
      <c r="L38" s="147">
        <f t="shared" si="13"/>
        <v>78</v>
      </c>
    </row>
    <row r="39" spans="1:16" x14ac:dyDescent="0.35">
      <c r="A39" s="259" t="s">
        <v>454</v>
      </c>
      <c r="B39" s="26"/>
      <c r="C39" s="26"/>
      <c r="D39" s="26"/>
      <c r="E39" s="26"/>
      <c r="F39" s="195"/>
      <c r="G39" s="195"/>
      <c r="H39" s="195"/>
      <c r="I39" s="195"/>
      <c r="J39" s="195"/>
      <c r="K39" s="146">
        <f t="shared" si="12"/>
        <v>0</v>
      </c>
      <c r="L39" s="147">
        <f t="shared" si="13"/>
        <v>0</v>
      </c>
    </row>
    <row r="40" spans="1:16" s="25" customFormat="1" x14ac:dyDescent="0.35">
      <c r="A40" s="258"/>
      <c r="B40" s="29"/>
      <c r="C40" s="29"/>
      <c r="D40" s="29"/>
      <c r="E40" s="29"/>
      <c r="F40" s="225"/>
      <c r="G40" s="225"/>
      <c r="H40" s="225"/>
      <c r="I40" s="225"/>
      <c r="J40" s="225"/>
      <c r="K40" s="146">
        <f t="shared" ref="K40" si="14">E40*1.5+G40+I40*2/3</f>
        <v>0</v>
      </c>
      <c r="L40" s="147">
        <f t="shared" ref="L40" si="15">IF(F40="oui",0,E40*1.5)+IF(H40="oui",0,G40*1)+IF(J40="oui",0,I40*2/3)</f>
        <v>0</v>
      </c>
    </row>
    <row r="41" spans="1:16" ht="15" thickBot="1" x14ac:dyDescent="0.4">
      <c r="A41" s="27"/>
      <c r="B41" s="28"/>
      <c r="C41" s="28"/>
      <c r="D41" s="28"/>
      <c r="E41" s="28"/>
      <c r="F41" s="225"/>
      <c r="G41" s="222"/>
      <c r="H41" s="225"/>
      <c r="I41" s="222"/>
      <c r="J41" s="225"/>
      <c r="K41" s="149">
        <f t="shared" si="12"/>
        <v>0</v>
      </c>
      <c r="L41" s="150">
        <f>IF(F41="oui",0,E41*1.5)+IF(H41="oui",0,G41*1)+IF(J41="oui",0,I41*2/3)</f>
        <v>0</v>
      </c>
    </row>
    <row r="42" spans="1:16" ht="15" thickBot="1" x14ac:dyDescent="0.4">
      <c r="D42" s="30" t="s">
        <v>205</v>
      </c>
      <c r="E42" s="223">
        <f>SUM(E34:E41)</f>
        <v>176</v>
      </c>
      <c r="F42" s="223"/>
      <c r="G42" s="223">
        <f>SUM(G34:G41)</f>
        <v>171</v>
      </c>
      <c r="H42" s="223"/>
      <c r="I42" s="223">
        <f>SUM(I34:I41)</f>
        <v>0</v>
      </c>
      <c r="J42" s="223"/>
      <c r="K42" s="148">
        <f>SUM(K34:K41)</f>
        <v>435</v>
      </c>
      <c r="L42" s="235">
        <f>SUM(L34:L41)</f>
        <v>435</v>
      </c>
    </row>
    <row r="43" spans="1:16" ht="15" thickBot="1" x14ac:dyDescent="0.4"/>
    <row r="44" spans="1:16" x14ac:dyDescent="0.35">
      <c r="A44" s="454" t="s">
        <v>503</v>
      </c>
      <c r="B44" s="455"/>
      <c r="C44" s="455"/>
      <c r="D44" s="455"/>
      <c r="E44" s="455"/>
      <c r="F44" s="455"/>
      <c r="G44" s="455"/>
      <c r="H44" s="455"/>
      <c r="I44" s="455"/>
      <c r="J44" s="455"/>
      <c r="K44" s="455"/>
      <c r="L44" s="456"/>
    </row>
    <row r="45" spans="1:16" x14ac:dyDescent="0.35">
      <c r="A45" s="166" t="s">
        <v>191</v>
      </c>
      <c r="B45" s="449" t="s">
        <v>318</v>
      </c>
      <c r="C45" s="450"/>
      <c r="D45" s="451"/>
      <c r="E45" s="452"/>
      <c r="F45" s="452"/>
      <c r="G45" s="452"/>
      <c r="H45" s="452"/>
      <c r="I45" s="452"/>
      <c r="J45" s="452"/>
      <c r="K45" s="452"/>
      <c r="L45" s="453"/>
    </row>
    <row r="46" spans="1:16" ht="44" thickBot="1" x14ac:dyDescent="0.4">
      <c r="A46" s="230" t="s">
        <v>192</v>
      </c>
      <c r="B46" s="231" t="s">
        <v>193</v>
      </c>
      <c r="C46" s="231" t="s">
        <v>194</v>
      </c>
      <c r="D46" s="231" t="s">
        <v>195</v>
      </c>
      <c r="E46" s="231" t="s">
        <v>196</v>
      </c>
      <c r="F46" s="231" t="s">
        <v>285</v>
      </c>
      <c r="G46" s="231" t="s">
        <v>197</v>
      </c>
      <c r="H46" s="231" t="s">
        <v>285</v>
      </c>
      <c r="I46" s="231" t="s">
        <v>317</v>
      </c>
      <c r="J46" s="232" t="s">
        <v>285</v>
      </c>
      <c r="K46" s="233" t="s">
        <v>287</v>
      </c>
      <c r="L46" s="234" t="s">
        <v>286</v>
      </c>
      <c r="O46" s="25"/>
      <c r="P46" s="25"/>
    </row>
    <row r="47" spans="1:16" x14ac:dyDescent="0.35">
      <c r="A47" s="226" t="s">
        <v>505</v>
      </c>
      <c r="B47" s="199">
        <v>30</v>
      </c>
      <c r="C47" s="238"/>
      <c r="D47" s="199">
        <v>30</v>
      </c>
      <c r="E47" s="199"/>
      <c r="F47" s="199"/>
      <c r="G47" s="199"/>
      <c r="H47" s="199"/>
      <c r="I47" s="199"/>
      <c r="J47" s="199"/>
      <c r="K47" s="242">
        <f t="shared" ref="K47:K50" si="16">E47*1.5+G47+I47*2/3</f>
        <v>0</v>
      </c>
      <c r="L47" s="151">
        <f>IF(F47="oui",0,E47*1.5)+IF(H47="oui",0,G47*1)+IF(J47="oui",0,I47*2/3)</f>
        <v>0</v>
      </c>
    </row>
    <row r="48" spans="1:16" s="25" customFormat="1" x14ac:dyDescent="0.35">
      <c r="A48" s="259" t="s">
        <v>454</v>
      </c>
      <c r="B48" s="262"/>
      <c r="C48" s="200"/>
      <c r="D48" s="195"/>
      <c r="E48" s="195"/>
      <c r="F48" s="195"/>
      <c r="G48" s="195"/>
      <c r="H48" s="195"/>
      <c r="I48" s="195"/>
      <c r="J48" s="195"/>
      <c r="K48" s="242">
        <f t="shared" ref="K48:K49" si="17">E48*1.5+G48+I48*2/3</f>
        <v>0</v>
      </c>
      <c r="L48" s="151">
        <f t="shared" ref="L48:L49" si="18">IF(F48="oui",0,E48*1.5)+IF(H48="oui",0,G48*1)+IF(J48="oui",0,I48*2/3)</f>
        <v>0</v>
      </c>
    </row>
    <row r="49" spans="1:12" s="25" customFormat="1" x14ac:dyDescent="0.35">
      <c r="A49" s="260"/>
      <c r="B49" s="249"/>
      <c r="C49" s="261"/>
      <c r="D49" s="249"/>
      <c r="E49" s="249"/>
      <c r="F49" s="249"/>
      <c r="G49" s="249"/>
      <c r="H49" s="249"/>
      <c r="I49" s="249"/>
      <c r="J49" s="249"/>
      <c r="K49" s="242">
        <f t="shared" si="17"/>
        <v>0</v>
      </c>
      <c r="L49" s="151">
        <f t="shared" si="18"/>
        <v>0</v>
      </c>
    </row>
    <row r="50" spans="1:12" ht="15" thickBot="1" x14ac:dyDescent="0.4">
      <c r="A50" s="27"/>
      <c r="B50" s="28"/>
      <c r="C50" s="28"/>
      <c r="D50" s="28"/>
      <c r="E50" s="28"/>
      <c r="F50" s="29"/>
      <c r="G50" s="28"/>
      <c r="H50" s="29"/>
      <c r="I50" s="28"/>
      <c r="J50" s="29"/>
      <c r="K50" s="149">
        <f t="shared" si="16"/>
        <v>0</v>
      </c>
      <c r="L50" s="150">
        <f t="shared" ref="L50" si="19">IF(F50="oui",0,E50*1.5)+IF(H50="oui",0,G50*1)+IF(J50="oui",0,I50*2/3)</f>
        <v>0</v>
      </c>
    </row>
    <row r="51" spans="1:12" ht="15" thickBot="1" x14ac:dyDescent="0.4">
      <c r="D51" s="267" t="s">
        <v>205</v>
      </c>
      <c r="E51" s="223"/>
      <c r="F51" s="223"/>
      <c r="G51" s="223">
        <f>SUM(G48:G50)</f>
        <v>0</v>
      </c>
      <c r="H51" s="223"/>
      <c r="I51" s="223">
        <f>SUM(I47:I50)</f>
        <v>0</v>
      </c>
      <c r="J51" s="223"/>
      <c r="K51" s="148">
        <f>SUM(K47:K50)</f>
        <v>0</v>
      </c>
      <c r="L51" s="235">
        <f>SUM(L47:L50)</f>
        <v>0</v>
      </c>
    </row>
    <row r="52" spans="1:12" ht="15" thickBot="1" x14ac:dyDescent="0.4"/>
    <row r="53" spans="1:12" ht="15" thickBot="1" x14ac:dyDescent="0.4">
      <c r="D53" s="289" t="s">
        <v>289</v>
      </c>
      <c r="E53" s="290">
        <f>E51+E42+E29+E15</f>
        <v>472</v>
      </c>
      <c r="F53" s="243"/>
      <c r="G53" s="243">
        <f>G51+G42+G29+G15</f>
        <v>424</v>
      </c>
      <c r="H53" s="243"/>
      <c r="I53" s="243">
        <f>I51+I42+I29+I15</f>
        <v>0</v>
      </c>
      <c r="J53" s="243"/>
      <c r="K53" s="244">
        <f>K51+K42+K29+K15</f>
        <v>1132</v>
      </c>
      <c r="L53" s="224">
        <f>L51+L42+L29+L15</f>
        <v>1132</v>
      </c>
    </row>
    <row r="54" spans="1:12" x14ac:dyDescent="0.35">
      <c r="D54" s="292" t="s">
        <v>517</v>
      </c>
      <c r="E54" s="291">
        <f>SUM(E53+G53)</f>
        <v>896</v>
      </c>
    </row>
  </sheetData>
  <mergeCells count="13">
    <mergeCell ref="A1:L1"/>
    <mergeCell ref="A2:L2"/>
    <mergeCell ref="B3:C3"/>
    <mergeCell ref="D3:L3"/>
    <mergeCell ref="B18:C18"/>
    <mergeCell ref="D18:L18"/>
    <mergeCell ref="B45:C45"/>
    <mergeCell ref="D45:L45"/>
    <mergeCell ref="A17:L17"/>
    <mergeCell ref="A31:L31"/>
    <mergeCell ref="A44:L44"/>
    <mergeCell ref="B32:C32"/>
    <mergeCell ref="D32:L32"/>
  </mergeCells>
  <dataValidations count="1">
    <dataValidation type="list" allowBlank="1" showInputMessage="1" showErrorMessage="1" sqref="F5:F14 J5:J14 H5:H14 F34:F41 H34:H41 J34:J41 F20:F28 H20:H28 J20:J28 F47:F50 J47:J50 H47:H50" xr:uid="{00000000-0002-0000-0600-000000000000}">
      <formula1>"OUI, NON"</formula1>
    </dataValidation>
  </dataValidations>
  <pageMargins left="0.7" right="0.7" top="0.75" bottom="0.75" header="0.3" footer="0.3"/>
  <pageSetup paperSize="9" orientation="portrait" horizontalDpi="360" verticalDpi="36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DFC7-C04C-4DD4-AA05-F37C6807160E}">
  <sheetPr>
    <tabColor theme="4" tint="0.39997558519241921"/>
  </sheetPr>
  <dimension ref="A1:Q54"/>
  <sheetViews>
    <sheetView tabSelected="1" topLeftCell="A40" workbookViewId="0">
      <selection activeCell="E53" sqref="E53"/>
    </sheetView>
  </sheetViews>
  <sheetFormatPr baseColWidth="10" defaultColWidth="11.453125" defaultRowHeight="14.5" x14ac:dyDescent="0.35"/>
  <cols>
    <col min="1" max="1" width="31.81640625" style="25" customWidth="1"/>
    <col min="2" max="2" width="41.26953125" style="25" customWidth="1"/>
    <col min="3" max="7" width="15.7265625" style="25" customWidth="1"/>
    <col min="8" max="8" width="15.54296875" style="25" customWidth="1"/>
    <col min="9" max="10" width="15.7265625" style="25" customWidth="1"/>
    <col min="11" max="11" width="18.1796875" style="25" customWidth="1"/>
    <col min="12" max="16384" width="11.453125" style="25"/>
  </cols>
  <sheetData>
    <row r="1" spans="1:17" ht="19" thickBot="1" x14ac:dyDescent="0.5">
      <c r="A1" s="533" t="s">
        <v>332</v>
      </c>
      <c r="B1" s="534"/>
      <c r="C1" s="534"/>
      <c r="D1" s="534"/>
      <c r="E1" s="534"/>
      <c r="F1" s="534"/>
      <c r="G1" s="534"/>
      <c r="H1" s="534"/>
      <c r="I1" s="534"/>
      <c r="J1" s="534"/>
      <c r="K1" s="535"/>
      <c r="M1" s="536" t="s">
        <v>330</v>
      </c>
      <c r="N1" s="537"/>
      <c r="O1" s="537"/>
      <c r="P1" s="538"/>
    </row>
    <row r="2" spans="1:17" ht="16" thickBot="1" x14ac:dyDescent="0.4">
      <c r="A2" s="539" t="s">
        <v>66</v>
      </c>
      <c r="B2" s="540"/>
      <c r="C2" s="541"/>
      <c r="D2" s="542"/>
      <c r="E2" s="542"/>
      <c r="F2" s="542"/>
      <c r="G2" s="542"/>
      <c r="H2" s="542"/>
      <c r="I2" s="542"/>
      <c r="J2" s="542"/>
      <c r="K2" s="543"/>
      <c r="M2" s="19"/>
      <c r="N2" s="19"/>
      <c r="O2" s="19"/>
      <c r="P2" s="19"/>
    </row>
    <row r="3" spans="1:17" ht="15.75" customHeight="1" thickTop="1" x14ac:dyDescent="0.35">
      <c r="A3" s="172" t="s">
        <v>64</v>
      </c>
      <c r="B3" s="173">
        <v>57</v>
      </c>
      <c r="C3" s="544" t="s">
        <v>327</v>
      </c>
      <c r="D3" s="544"/>
      <c r="E3" s="544"/>
      <c r="F3" s="544"/>
      <c r="G3" s="544"/>
      <c r="H3" s="544"/>
      <c r="I3" s="544"/>
      <c r="J3" s="544"/>
      <c r="K3" s="545"/>
      <c r="L3" s="140"/>
      <c r="M3" s="546" t="s">
        <v>311</v>
      </c>
      <c r="N3" s="546"/>
      <c r="O3" s="546"/>
      <c r="P3" s="547"/>
    </row>
    <row r="4" spans="1:17" ht="15.5" x14ac:dyDescent="0.35">
      <c r="A4" s="13" t="s">
        <v>302</v>
      </c>
      <c r="B4" s="64">
        <v>5443</v>
      </c>
      <c r="C4" s="548" t="s">
        <v>300</v>
      </c>
      <c r="D4" s="548"/>
      <c r="E4" s="548"/>
      <c r="F4" s="548"/>
      <c r="G4" s="549">
        <f>H26+(H17/15)+(H31/15)</f>
        <v>6878.565333333333</v>
      </c>
      <c r="H4" s="550"/>
      <c r="I4" s="550"/>
      <c r="J4" s="550"/>
      <c r="K4" s="551"/>
      <c r="L4" s="140"/>
      <c r="M4" s="495"/>
      <c r="N4" s="495"/>
      <c r="O4" s="495"/>
      <c r="P4" s="496"/>
    </row>
    <row r="5" spans="1:17" ht="15.75" customHeight="1" x14ac:dyDescent="0.35">
      <c r="A5" s="13" t="s">
        <v>68</v>
      </c>
      <c r="B5" s="64">
        <v>4943</v>
      </c>
      <c r="C5" s="522" t="s">
        <v>65</v>
      </c>
      <c r="D5" s="522"/>
      <c r="E5" s="522"/>
      <c r="F5" s="522"/>
      <c r="G5" s="523" t="s">
        <v>528</v>
      </c>
      <c r="H5" s="523"/>
      <c r="I5" s="523"/>
      <c r="J5" s="523"/>
      <c r="K5" s="524"/>
      <c r="L5" s="140"/>
      <c r="M5" s="495"/>
      <c r="N5" s="495"/>
      <c r="O5" s="495"/>
      <c r="P5" s="496"/>
    </row>
    <row r="6" spans="1:17" ht="15.5" x14ac:dyDescent="0.35">
      <c r="A6" s="13" t="s">
        <v>69</v>
      </c>
      <c r="B6" s="64">
        <v>3943</v>
      </c>
      <c r="C6" s="522" t="s">
        <v>65</v>
      </c>
      <c r="D6" s="522"/>
      <c r="E6" s="522"/>
      <c r="F6" s="522"/>
      <c r="G6" s="523" t="s">
        <v>527</v>
      </c>
      <c r="H6" s="523"/>
      <c r="I6" s="523"/>
      <c r="J6" s="523"/>
      <c r="K6" s="524"/>
      <c r="L6" s="141"/>
      <c r="M6" s="495"/>
      <c r="N6" s="495"/>
      <c r="O6" s="495"/>
      <c r="P6" s="496"/>
    </row>
    <row r="7" spans="1:17" ht="15.5" x14ac:dyDescent="0.35">
      <c r="A7" s="13" t="s">
        <v>70</v>
      </c>
      <c r="B7" s="64">
        <v>2443</v>
      </c>
      <c r="C7" s="283" t="s">
        <v>65</v>
      </c>
      <c r="D7" s="283"/>
      <c r="E7" s="283"/>
      <c r="F7" s="283"/>
      <c r="G7" s="565" t="s">
        <v>464</v>
      </c>
      <c r="H7" s="452"/>
      <c r="I7" s="452"/>
      <c r="J7" s="452"/>
      <c r="K7" s="453"/>
      <c r="L7" s="141"/>
      <c r="M7" s="495"/>
      <c r="N7" s="495"/>
      <c r="O7" s="495"/>
      <c r="P7" s="496"/>
    </row>
    <row r="8" spans="1:17" ht="16.5" customHeight="1" thickBot="1" x14ac:dyDescent="0.4">
      <c r="A8" s="563" t="s">
        <v>524</v>
      </c>
      <c r="B8" s="108">
        <v>243</v>
      </c>
      <c r="C8" s="525" t="s">
        <v>65</v>
      </c>
      <c r="D8" s="525"/>
      <c r="E8" s="525"/>
      <c r="F8" s="525"/>
      <c r="G8" s="526" t="s">
        <v>465</v>
      </c>
      <c r="H8" s="526"/>
      <c r="I8" s="526"/>
      <c r="J8" s="526"/>
      <c r="K8" s="527"/>
      <c r="L8" s="141"/>
      <c r="M8" s="495"/>
      <c r="N8" s="495"/>
      <c r="O8" s="495"/>
      <c r="P8" s="496"/>
    </row>
    <row r="9" spans="1:17" ht="15" customHeight="1" x14ac:dyDescent="0.35">
      <c r="A9" s="528" t="s">
        <v>80</v>
      </c>
      <c r="B9" s="529"/>
      <c r="C9" s="530"/>
      <c r="D9" s="531"/>
      <c r="E9" s="531"/>
      <c r="F9" s="531"/>
      <c r="G9" s="531"/>
      <c r="H9" s="531"/>
      <c r="I9" s="531"/>
      <c r="J9" s="531"/>
      <c r="K9" s="532"/>
      <c r="L9" s="142"/>
      <c r="M9" s="494" t="s">
        <v>329</v>
      </c>
      <c r="N9" s="495"/>
      <c r="O9" s="495"/>
      <c r="P9" s="496"/>
    </row>
    <row r="10" spans="1:17" ht="15.5" x14ac:dyDescent="0.35">
      <c r="A10" s="13" t="s">
        <v>303</v>
      </c>
      <c r="B10" s="31">
        <v>7</v>
      </c>
      <c r="C10" s="500" t="s">
        <v>328</v>
      </c>
      <c r="D10" s="501"/>
      <c r="E10" s="501"/>
      <c r="F10" s="501"/>
      <c r="G10" s="501"/>
      <c r="H10" s="501"/>
      <c r="I10" s="501"/>
      <c r="J10" s="501"/>
      <c r="K10" s="502"/>
      <c r="L10" s="142"/>
      <c r="M10" s="494"/>
      <c r="N10" s="495"/>
      <c r="O10" s="495"/>
      <c r="P10" s="496"/>
    </row>
    <row r="11" spans="1:17" ht="15.5" x14ac:dyDescent="0.35">
      <c r="A11" s="13" t="s">
        <v>71</v>
      </c>
      <c r="B11" s="31">
        <v>14</v>
      </c>
      <c r="C11" s="503"/>
      <c r="D11" s="504"/>
      <c r="E11" s="504"/>
      <c r="F11" s="504"/>
      <c r="G11" s="504"/>
      <c r="H11" s="504"/>
      <c r="I11" s="504"/>
      <c r="J11" s="504"/>
      <c r="K11" s="505"/>
      <c r="L11" s="142"/>
      <c r="M11" s="494"/>
      <c r="N11" s="495"/>
      <c r="O11" s="495"/>
      <c r="P11" s="496"/>
      <c r="Q11" s="19"/>
    </row>
    <row r="12" spans="1:17" ht="15.5" x14ac:dyDescent="0.35">
      <c r="A12" s="13" t="s">
        <v>72</v>
      </c>
      <c r="B12" s="31">
        <v>3</v>
      </c>
      <c r="C12" s="503"/>
      <c r="D12" s="504"/>
      <c r="E12" s="504"/>
      <c r="F12" s="504"/>
      <c r="G12" s="504"/>
      <c r="H12" s="504"/>
      <c r="I12" s="504"/>
      <c r="J12" s="504"/>
      <c r="K12" s="505"/>
      <c r="L12" s="142"/>
      <c r="M12" s="494"/>
      <c r="N12" s="495"/>
      <c r="O12" s="495"/>
      <c r="P12" s="496"/>
    </row>
    <row r="13" spans="1:17" ht="16" thickBot="1" x14ac:dyDescent="0.4">
      <c r="A13" s="13" t="s">
        <v>525</v>
      </c>
      <c r="B13" s="31">
        <v>1</v>
      </c>
      <c r="C13" s="506"/>
      <c r="D13" s="507"/>
      <c r="E13" s="507"/>
      <c r="F13" s="507"/>
      <c r="G13" s="507"/>
      <c r="H13" s="507"/>
      <c r="I13" s="507"/>
      <c r="J13" s="507"/>
      <c r="K13" s="508"/>
      <c r="L13" s="142"/>
      <c r="M13" s="494"/>
      <c r="N13" s="495"/>
      <c r="O13" s="495"/>
      <c r="P13" s="496"/>
    </row>
    <row r="14" spans="1:17" ht="16" thickBot="1" x14ac:dyDescent="0.4">
      <c r="A14" s="13" t="s">
        <v>73</v>
      </c>
      <c r="B14" s="564">
        <v>1</v>
      </c>
      <c r="C14" s="284"/>
      <c r="D14" s="285"/>
      <c r="E14" s="285"/>
      <c r="F14" s="285"/>
      <c r="G14" s="285"/>
      <c r="H14" s="285"/>
      <c r="I14" s="285"/>
      <c r="J14" s="285"/>
      <c r="K14" s="286"/>
      <c r="L14" s="142"/>
      <c r="M14" s="494"/>
      <c r="N14" s="495"/>
      <c r="O14" s="495"/>
      <c r="P14" s="496"/>
    </row>
    <row r="15" spans="1:17" ht="16.899999999999999" customHeight="1" thickBot="1" x14ac:dyDescent="0.4">
      <c r="A15" s="509" t="s">
        <v>67</v>
      </c>
      <c r="B15" s="510"/>
      <c r="C15" s="510"/>
      <c r="D15" s="510"/>
      <c r="E15" s="510"/>
      <c r="F15" s="510"/>
      <c r="G15" s="510"/>
      <c r="H15" s="510"/>
      <c r="I15" s="510"/>
      <c r="J15" s="510"/>
      <c r="K15" s="511"/>
      <c r="L15" s="141"/>
      <c r="M15" s="497"/>
      <c r="N15" s="498"/>
      <c r="O15" s="498"/>
      <c r="P15" s="499"/>
    </row>
    <row r="16" spans="1:17" ht="49.15" customHeight="1" thickBot="1" x14ac:dyDescent="0.4">
      <c r="A16" s="461"/>
      <c r="B16" s="512"/>
      <c r="C16" s="95" t="s">
        <v>290</v>
      </c>
      <c r="D16" s="65" t="s">
        <v>263</v>
      </c>
      <c r="E16" s="95" t="s">
        <v>291</v>
      </c>
      <c r="F16" s="95" t="s">
        <v>292</v>
      </c>
      <c r="G16" s="99" t="s">
        <v>288</v>
      </c>
      <c r="H16" s="95" t="s">
        <v>264</v>
      </c>
      <c r="I16" s="138"/>
      <c r="J16" s="109"/>
      <c r="K16" s="109"/>
      <c r="L16" s="109"/>
      <c r="M16" s="96"/>
      <c r="N16" s="96"/>
      <c r="O16" s="96"/>
      <c r="P16" s="96"/>
    </row>
    <row r="17" spans="1:16" ht="14.5" customHeight="1" thickTop="1" x14ac:dyDescent="0.35">
      <c r="A17" s="513" t="s">
        <v>265</v>
      </c>
      <c r="B17" s="111" t="s">
        <v>297</v>
      </c>
      <c r="C17" s="66">
        <f>SUM(C18:C23)</f>
        <v>708</v>
      </c>
      <c r="D17" s="67">
        <f>SUM(D18:D23)</f>
        <v>424</v>
      </c>
      <c r="E17" s="67">
        <f>SUM(E18:E23)</f>
        <v>0</v>
      </c>
      <c r="F17" s="67">
        <f>SUM(F18:F23)</f>
        <v>1132</v>
      </c>
      <c r="G17" s="67">
        <f>SUM(G18:G23)</f>
        <v>1132</v>
      </c>
      <c r="H17" s="68">
        <f>G17*51.39</f>
        <v>58173.48</v>
      </c>
      <c r="I17" s="143"/>
      <c r="J17" s="516" t="s">
        <v>310</v>
      </c>
      <c r="K17" s="516"/>
      <c r="L17" s="517"/>
    </row>
    <row r="18" spans="1:16" x14ac:dyDescent="0.35">
      <c r="A18" s="514"/>
      <c r="B18" s="112" t="s">
        <v>198</v>
      </c>
      <c r="C18" s="174">
        <f>'6. MAQUETTE'!E15*1.5</f>
        <v>228</v>
      </c>
      <c r="D18" s="174">
        <f>'6. MAQUETTE'!G15</f>
        <v>118</v>
      </c>
      <c r="E18" s="174">
        <f>'6. MAQUETTE'!I5*2/3</f>
        <v>0</v>
      </c>
      <c r="F18" s="174">
        <f t="shared" ref="F18:F21" si="0">C18+D18+E18</f>
        <v>346</v>
      </c>
      <c r="G18" s="175">
        <f>'6. MAQUETTE'!L15</f>
        <v>346</v>
      </c>
      <c r="H18" s="176">
        <f>G18*51.39</f>
        <v>17780.939999999999</v>
      </c>
      <c r="I18" s="143"/>
      <c r="J18" s="518"/>
      <c r="K18" s="518"/>
      <c r="L18" s="519"/>
      <c r="N18" s="19"/>
      <c r="O18" s="19"/>
    </row>
    <row r="19" spans="1:16" x14ac:dyDescent="0.35">
      <c r="A19" s="514"/>
      <c r="B19" s="112" t="s">
        <v>199</v>
      </c>
      <c r="C19" s="174">
        <f>'6. MAQUETTE'!E29*1.5</f>
        <v>216</v>
      </c>
      <c r="D19" s="174">
        <f>'6. MAQUETTE'!G29</f>
        <v>135</v>
      </c>
      <c r="E19" s="174">
        <f>'6. MAQUETTE'!I29*2/3</f>
        <v>0</v>
      </c>
      <c r="F19" s="174">
        <f t="shared" si="0"/>
        <v>351</v>
      </c>
      <c r="G19" s="175">
        <f>'6. MAQUETTE'!L29</f>
        <v>351</v>
      </c>
      <c r="H19" s="176">
        <f t="shared" ref="H19:H23" si="1">G19*51.39</f>
        <v>18037.89</v>
      </c>
      <c r="I19" s="143"/>
      <c r="J19" s="518"/>
      <c r="K19" s="518"/>
      <c r="L19" s="519"/>
      <c r="N19" s="19"/>
      <c r="P19" s="19"/>
    </row>
    <row r="20" spans="1:16" ht="15" thickBot="1" x14ac:dyDescent="0.4">
      <c r="A20" s="514"/>
      <c r="B20" s="112" t="s">
        <v>200</v>
      </c>
      <c r="C20" s="174">
        <f>'6. MAQUETTE'!E42*1.5</f>
        <v>264</v>
      </c>
      <c r="D20" s="174">
        <f>'6. MAQUETTE'!G42</f>
        <v>171</v>
      </c>
      <c r="E20" s="174">
        <f>'6. MAQUETTE'!I42*2/3</f>
        <v>0</v>
      </c>
      <c r="F20" s="174">
        <f t="shared" si="0"/>
        <v>435</v>
      </c>
      <c r="G20" s="175">
        <f>'6. MAQUETTE'!L42</f>
        <v>435</v>
      </c>
      <c r="H20" s="176">
        <f t="shared" si="1"/>
        <v>22354.65</v>
      </c>
      <c r="I20" s="143"/>
      <c r="J20" s="520"/>
      <c r="K20" s="520"/>
      <c r="L20" s="521"/>
      <c r="M20" s="139"/>
      <c r="P20" s="19"/>
    </row>
    <row r="21" spans="1:16" ht="15" thickTop="1" x14ac:dyDescent="0.35">
      <c r="A21" s="514"/>
      <c r="B21" s="112" t="s">
        <v>201</v>
      </c>
      <c r="C21" s="174">
        <f>'6. MAQUETTE'!E51*1.5</f>
        <v>0</v>
      </c>
      <c r="D21" s="174">
        <f>'6. MAQUETTE'!G51</f>
        <v>0</v>
      </c>
      <c r="E21" s="174">
        <f>'6. MAQUETTE'!I51*2/3</f>
        <v>0</v>
      </c>
      <c r="F21" s="174">
        <f t="shared" si="0"/>
        <v>0</v>
      </c>
      <c r="G21" s="175">
        <f>'6. MAQUETTE'!L51</f>
        <v>0</v>
      </c>
      <c r="H21" s="176">
        <f t="shared" si="1"/>
        <v>0</v>
      </c>
      <c r="I21" s="100"/>
      <c r="J21" s="100"/>
      <c r="K21" s="100"/>
      <c r="L21" s="100"/>
    </row>
    <row r="22" spans="1:16" x14ac:dyDescent="0.35">
      <c r="A22" s="514"/>
      <c r="B22" s="112" t="s">
        <v>266</v>
      </c>
      <c r="C22" s="70"/>
      <c r="D22" s="70"/>
      <c r="E22" s="70"/>
      <c r="F22" s="70"/>
      <c r="G22" s="97"/>
      <c r="H22" s="69">
        <f t="shared" si="1"/>
        <v>0</v>
      </c>
      <c r="I22" s="100"/>
      <c r="J22" s="100"/>
      <c r="K22" s="100"/>
      <c r="L22" s="100"/>
    </row>
    <row r="23" spans="1:16" ht="15" thickBot="1" x14ac:dyDescent="0.4">
      <c r="A23" s="515"/>
      <c r="B23" s="113" t="s">
        <v>267</v>
      </c>
      <c r="C23" s="71"/>
      <c r="D23" s="71"/>
      <c r="E23" s="71"/>
      <c r="F23" s="71"/>
      <c r="G23" s="98"/>
      <c r="H23" s="72">
        <f t="shared" si="1"/>
        <v>0</v>
      </c>
      <c r="I23" s="100"/>
      <c r="J23" s="100"/>
      <c r="K23" s="100"/>
      <c r="L23" s="100"/>
      <c r="P23" s="19"/>
    </row>
    <row r="24" spans="1:16" ht="15" customHeight="1" x14ac:dyDescent="0.35">
      <c r="A24" s="483" t="s">
        <v>301</v>
      </c>
      <c r="B24" s="114" t="s">
        <v>268</v>
      </c>
      <c r="C24" s="117"/>
      <c r="D24" s="117"/>
      <c r="E24" s="117"/>
      <c r="F24" s="73">
        <v>573</v>
      </c>
      <c r="G24" s="117"/>
      <c r="H24" s="117"/>
      <c r="I24" s="100"/>
      <c r="J24" s="100"/>
      <c r="K24" s="100"/>
      <c r="L24" s="100"/>
    </row>
    <row r="25" spans="1:16" ht="15" thickBot="1" x14ac:dyDescent="0.4">
      <c r="A25" s="483"/>
      <c r="B25" s="115" t="s">
        <v>269</v>
      </c>
      <c r="C25" s="117"/>
      <c r="D25" s="117"/>
      <c r="E25" s="117"/>
      <c r="F25" s="74">
        <v>1467</v>
      </c>
      <c r="G25" s="117"/>
      <c r="H25" s="117"/>
      <c r="I25" s="100"/>
      <c r="J25" s="144"/>
      <c r="K25" s="144"/>
      <c r="L25" s="144"/>
      <c r="M25" s="145"/>
    </row>
    <row r="26" spans="1:16" ht="43.15" customHeight="1" thickTop="1" thickBot="1" x14ac:dyDescent="0.4">
      <c r="A26" s="484"/>
      <c r="B26" s="116" t="s">
        <v>270</v>
      </c>
      <c r="C26" s="117"/>
      <c r="D26" s="117"/>
      <c r="E26" s="117"/>
      <c r="F26" s="117"/>
      <c r="G26" s="117"/>
      <c r="H26" s="177">
        <f>IF(F17&gt;F24,F25,(F17/F24)*F25)</f>
        <v>1467</v>
      </c>
      <c r="J26" s="485" t="s">
        <v>304</v>
      </c>
      <c r="K26" s="486"/>
      <c r="L26" s="486"/>
      <c r="M26" s="487"/>
    </row>
    <row r="27" spans="1:16" ht="15" customHeight="1" x14ac:dyDescent="0.35">
      <c r="A27" s="488" t="s">
        <v>75</v>
      </c>
      <c r="B27" s="101" t="s">
        <v>76</v>
      </c>
      <c r="C27" s="106"/>
      <c r="D27" s="106"/>
      <c r="E27" s="106"/>
      <c r="F27" s="106"/>
      <c r="G27" s="106"/>
      <c r="H27" s="265">
        <v>1000</v>
      </c>
      <c r="I27" s="107"/>
      <c r="J27" s="107"/>
      <c r="K27" s="107"/>
      <c r="L27" s="107"/>
    </row>
    <row r="28" spans="1:16" ht="15" customHeight="1" x14ac:dyDescent="0.35">
      <c r="A28" s="483"/>
      <c r="B28" s="101" t="s">
        <v>77</v>
      </c>
      <c r="C28" s="106"/>
      <c r="D28" s="106"/>
      <c r="E28" s="106"/>
      <c r="F28" s="106"/>
      <c r="G28" s="106"/>
      <c r="H28" s="265">
        <v>0</v>
      </c>
      <c r="I28" s="107"/>
      <c r="J28" s="107"/>
      <c r="K28" s="107"/>
      <c r="L28" s="107"/>
    </row>
    <row r="29" spans="1:16" ht="15" customHeight="1" x14ac:dyDescent="0.35">
      <c r="A29" s="483"/>
      <c r="B29" s="102" t="s">
        <v>78</v>
      </c>
      <c r="C29" s="106"/>
      <c r="D29" s="106"/>
      <c r="E29" s="106"/>
      <c r="F29" s="106"/>
      <c r="G29" s="106"/>
      <c r="H29" s="265">
        <v>0</v>
      </c>
      <c r="I29" s="107"/>
      <c r="J29" s="107"/>
      <c r="K29" s="107"/>
      <c r="L29" s="107"/>
    </row>
    <row r="30" spans="1:16" ht="15" customHeight="1" x14ac:dyDescent="0.35">
      <c r="A30" s="483"/>
      <c r="B30" s="102" t="s">
        <v>79</v>
      </c>
      <c r="C30" s="106"/>
      <c r="D30" s="106"/>
      <c r="E30" s="106"/>
      <c r="F30" s="106"/>
      <c r="G30" s="106"/>
      <c r="H30" s="265">
        <v>22000</v>
      </c>
      <c r="I30" s="107"/>
      <c r="J30" s="107"/>
      <c r="K30" s="107"/>
      <c r="L30" s="107"/>
    </row>
    <row r="31" spans="1:16" ht="15" thickBot="1" x14ac:dyDescent="0.4">
      <c r="A31" s="484"/>
      <c r="B31" s="103" t="s">
        <v>299</v>
      </c>
      <c r="C31" s="104"/>
      <c r="D31" s="105"/>
      <c r="E31" s="105"/>
      <c r="F31" s="105"/>
      <c r="G31" s="105"/>
      <c r="H31" s="303">
        <f>SUM(H27:H30)</f>
        <v>23000</v>
      </c>
    </row>
    <row r="32" spans="1:16" ht="15" thickBot="1" x14ac:dyDescent="0.4"/>
    <row r="33" spans="1:13" ht="31.9" customHeight="1" thickTop="1" thickBot="1" x14ac:dyDescent="0.4">
      <c r="A33" s="489" t="s">
        <v>271</v>
      </c>
      <c r="B33" s="490"/>
      <c r="C33" s="491">
        <f>(H17+H31)/(B4-H26)</f>
        <v>20.415865191146885</v>
      </c>
      <c r="D33" s="492"/>
      <c r="E33" s="492"/>
      <c r="F33" s="493"/>
      <c r="G33" s="75"/>
      <c r="J33" s="485" t="s">
        <v>312</v>
      </c>
      <c r="K33" s="486"/>
      <c r="L33" s="486"/>
      <c r="M33" s="487"/>
    </row>
    <row r="34" spans="1:13" ht="31.9" customHeight="1" thickTop="1" thickBot="1" x14ac:dyDescent="0.4">
      <c r="A34" s="466" t="s">
        <v>272</v>
      </c>
      <c r="B34" s="467"/>
      <c r="C34" s="468">
        <v>1</v>
      </c>
      <c r="D34" s="469"/>
      <c r="E34" s="469"/>
      <c r="F34" s="470"/>
      <c r="G34" s="75"/>
    </row>
    <row r="35" spans="1:13" ht="15" customHeight="1" thickBot="1" x14ac:dyDescent="0.4">
      <c r="A35" s="76"/>
      <c r="B35" s="76"/>
      <c r="C35" s="77"/>
      <c r="D35" s="77"/>
      <c r="E35" s="77"/>
      <c r="F35" s="77"/>
      <c r="G35" s="75"/>
      <c r="H35" s="19"/>
    </row>
    <row r="36" spans="1:13" ht="16.149999999999999" customHeight="1" thickTop="1" thickBot="1" x14ac:dyDescent="0.4">
      <c r="C36" s="471" t="s">
        <v>309</v>
      </c>
      <c r="E36" s="77"/>
      <c r="F36" s="473" t="s">
        <v>308</v>
      </c>
      <c r="G36" s="474"/>
      <c r="H36" s="475"/>
      <c r="K36" s="476" t="s">
        <v>331</v>
      </c>
      <c r="L36" s="477"/>
      <c r="M36" s="478"/>
    </row>
    <row r="37" spans="1:13" ht="46.15" customHeight="1" thickBot="1" x14ac:dyDescent="0.4">
      <c r="C37" s="472"/>
      <c r="E37" s="77"/>
      <c r="F37" s="78" t="s">
        <v>273</v>
      </c>
      <c r="G37" s="79" t="s">
        <v>274</v>
      </c>
      <c r="H37" s="80" t="s">
        <v>275</v>
      </c>
    </row>
    <row r="38" spans="1:13" ht="15.5" x14ac:dyDescent="0.35">
      <c r="A38" s="479" t="s">
        <v>74</v>
      </c>
      <c r="B38" s="133" t="s">
        <v>276</v>
      </c>
      <c r="C38" s="134">
        <f>H17*F45</f>
        <v>58173.48</v>
      </c>
      <c r="D38" s="83"/>
      <c r="E38" s="84" t="s">
        <v>296</v>
      </c>
      <c r="F38" s="293">
        <f>SUM(B10)</f>
        <v>7</v>
      </c>
      <c r="G38" s="85">
        <f>B4</f>
        <v>5443</v>
      </c>
      <c r="H38" s="86">
        <f>F38*G38</f>
        <v>38101</v>
      </c>
    </row>
    <row r="39" spans="1:13" ht="15.5" x14ac:dyDescent="0.35">
      <c r="A39" s="480"/>
      <c r="B39" s="81" t="s">
        <v>277</v>
      </c>
      <c r="C39" s="82">
        <f>F42*H26</f>
        <v>1467</v>
      </c>
      <c r="D39" s="75"/>
      <c r="E39" s="87" t="s">
        <v>293</v>
      </c>
      <c r="F39" s="293">
        <f t="shared" ref="F39:F42" si="2">SUM(B11)</f>
        <v>14</v>
      </c>
      <c r="G39" s="88">
        <f>B5</f>
        <v>4943</v>
      </c>
      <c r="H39" s="14">
        <f t="shared" ref="H39:H41" si="3">F39*G39</f>
        <v>69202</v>
      </c>
    </row>
    <row r="40" spans="1:13" ht="16" thickBot="1" x14ac:dyDescent="0.4">
      <c r="A40" s="480"/>
      <c r="B40" s="122" t="s">
        <v>298</v>
      </c>
      <c r="C40" s="123">
        <f>H31</f>
        <v>23000</v>
      </c>
      <c r="D40" s="75"/>
      <c r="E40" s="87" t="s">
        <v>294</v>
      </c>
      <c r="F40" s="293">
        <f t="shared" si="2"/>
        <v>3</v>
      </c>
      <c r="G40" s="88">
        <f>B6</f>
        <v>3943</v>
      </c>
      <c r="H40" s="14">
        <f t="shared" si="3"/>
        <v>11829</v>
      </c>
    </row>
    <row r="41" spans="1:13" ht="16" thickBot="1" x14ac:dyDescent="0.4">
      <c r="A41" s="481"/>
      <c r="B41" s="136" t="s">
        <v>278</v>
      </c>
      <c r="C41" s="137">
        <f>C38+C39+C40</f>
        <v>82640.48000000001</v>
      </c>
      <c r="D41" s="75"/>
      <c r="E41" s="87" t="s">
        <v>295</v>
      </c>
      <c r="F41" s="293">
        <f t="shared" si="2"/>
        <v>1</v>
      </c>
      <c r="G41" s="88">
        <v>2443</v>
      </c>
      <c r="H41" s="14">
        <f t="shared" si="3"/>
        <v>2443</v>
      </c>
    </row>
    <row r="42" spans="1:13" ht="16" thickBot="1" x14ac:dyDescent="0.4">
      <c r="A42" s="482"/>
      <c r="B42" s="124" t="s">
        <v>279</v>
      </c>
      <c r="C42" s="125">
        <f>IFERROR(C41/F42,"0 €")</f>
        <v>82640.48000000001</v>
      </c>
      <c r="D42" s="75"/>
      <c r="E42" s="87" t="s">
        <v>526</v>
      </c>
      <c r="F42" s="293">
        <f t="shared" si="2"/>
        <v>1</v>
      </c>
      <c r="G42" s="88">
        <v>243</v>
      </c>
      <c r="H42" s="14">
        <f t="shared" ref="H42" si="4">F42*G42</f>
        <v>243</v>
      </c>
    </row>
    <row r="43" spans="1:13" ht="16" thickBot="1" x14ac:dyDescent="0.4">
      <c r="A43" s="459" t="s">
        <v>275</v>
      </c>
      <c r="B43" s="126" t="s">
        <v>280</v>
      </c>
      <c r="C43" s="127">
        <f>H43</f>
        <v>121818</v>
      </c>
      <c r="D43" s="75"/>
      <c r="E43" s="89" t="s">
        <v>205</v>
      </c>
      <c r="F43" s="313">
        <f>SUM(F39:F42)</f>
        <v>19</v>
      </c>
      <c r="G43" s="90"/>
      <c r="H43" s="91">
        <f>SUM(H38:H42)</f>
        <v>121818</v>
      </c>
    </row>
    <row r="44" spans="1:13" ht="16" thickBot="1" x14ac:dyDescent="0.4">
      <c r="A44" s="460"/>
      <c r="B44" s="128" t="s">
        <v>281</v>
      </c>
      <c r="C44" s="129">
        <f>IFERROR(C43/F42,"0 €")</f>
        <v>121818</v>
      </c>
      <c r="D44" s="75"/>
      <c r="E44" s="288" t="s">
        <v>281</v>
      </c>
      <c r="F44" s="287"/>
      <c r="G44" s="287"/>
      <c r="H44" s="92">
        <f>IFERROR(H43/F43,0)</f>
        <v>6411.4736842105267</v>
      </c>
    </row>
    <row r="45" spans="1:13" ht="16" thickBot="1" x14ac:dyDescent="0.4">
      <c r="A45" s="462" t="s">
        <v>282</v>
      </c>
      <c r="B45" s="131" t="s">
        <v>283</v>
      </c>
      <c r="C45" s="132">
        <f>C43-C41</f>
        <v>39177.51999999999</v>
      </c>
      <c r="E45" s="110" t="s">
        <v>306</v>
      </c>
      <c r="F45" s="119">
        <v>1</v>
      </c>
    </row>
    <row r="46" spans="1:13" ht="16" thickBot="1" x14ac:dyDescent="0.4">
      <c r="A46" s="463"/>
      <c r="B46" s="135" t="s">
        <v>284</v>
      </c>
      <c r="C46" s="130">
        <f>C44-C42</f>
        <v>39177.51999999999</v>
      </c>
      <c r="E46" s="120" t="s">
        <v>307</v>
      </c>
    </row>
    <row r="47" spans="1:13" x14ac:dyDescent="0.35">
      <c r="A47" s="263"/>
      <c r="E47" s="121" t="s">
        <v>305</v>
      </c>
    </row>
    <row r="48" spans="1:13" x14ac:dyDescent="0.35">
      <c r="B48" s="118"/>
      <c r="C48" s="118" t="str">
        <f>IF(C45=0,"autofinancé",IF(C45&lt;0,"déficitaire","excédentaire"))</f>
        <v>excédentaire</v>
      </c>
      <c r="E48" s="93"/>
    </row>
    <row r="49" spans="1:8" x14ac:dyDescent="0.35">
      <c r="E49" s="93"/>
    </row>
    <row r="50" spans="1:8" x14ac:dyDescent="0.35">
      <c r="A50" s="168"/>
      <c r="B50" s="168"/>
      <c r="C50" s="168"/>
      <c r="D50" s="168"/>
      <c r="E50" s="168"/>
      <c r="F50" s="168"/>
      <c r="G50" s="168"/>
      <c r="H50" s="168"/>
    </row>
    <row r="51" spans="1:8" x14ac:dyDescent="0.35">
      <c r="A51" s="169" t="s">
        <v>324</v>
      </c>
      <c r="B51" s="170"/>
      <c r="C51" s="171">
        <f>'2.DESCRIPTION FORMATION'!C70</f>
        <v>0</v>
      </c>
      <c r="D51" s="168"/>
      <c r="E51" s="168"/>
      <c r="F51" s="168"/>
      <c r="G51" s="168"/>
      <c r="H51" s="168"/>
    </row>
    <row r="52" spans="1:8" x14ac:dyDescent="0.35">
      <c r="A52" s="168"/>
      <c r="B52" s="168"/>
      <c r="C52" s="168"/>
      <c r="D52" s="168"/>
      <c r="E52" s="168"/>
      <c r="F52" s="168"/>
      <c r="G52" s="168"/>
      <c r="H52" s="168"/>
    </row>
    <row r="53" spans="1:8" ht="15" thickBot="1" x14ac:dyDescent="0.4">
      <c r="A53" s="168"/>
      <c r="B53" s="168"/>
      <c r="C53" s="168"/>
      <c r="D53" s="168"/>
      <c r="E53" s="168"/>
      <c r="F53" s="168"/>
      <c r="G53" s="168"/>
      <c r="H53" s="168"/>
    </row>
    <row r="54" spans="1:8" ht="57.75" customHeight="1" thickBot="1" x14ac:dyDescent="0.4">
      <c r="A54" s="464" t="s">
        <v>220</v>
      </c>
      <c r="B54" s="465"/>
      <c r="C54" s="47"/>
    </row>
  </sheetData>
  <mergeCells count="38">
    <mergeCell ref="A1:K1"/>
    <mergeCell ref="M1:P1"/>
    <mergeCell ref="A2:B2"/>
    <mergeCell ref="C2:K2"/>
    <mergeCell ref="C3:K3"/>
    <mergeCell ref="M3:P8"/>
    <mergeCell ref="C4:F4"/>
    <mergeCell ref="G4:K4"/>
    <mergeCell ref="C5:F5"/>
    <mergeCell ref="G5:K5"/>
    <mergeCell ref="G7:K7"/>
    <mergeCell ref="C6:F6"/>
    <mergeCell ref="G6:K6"/>
    <mergeCell ref="C8:F8"/>
    <mergeCell ref="G8:K8"/>
    <mergeCell ref="A9:B9"/>
    <mergeCell ref="C9:K9"/>
    <mergeCell ref="M9:P15"/>
    <mergeCell ref="C10:K13"/>
    <mergeCell ref="A15:K15"/>
    <mergeCell ref="A16:B16"/>
    <mergeCell ref="A17:A23"/>
    <mergeCell ref="J17:L20"/>
    <mergeCell ref="K36:M36"/>
    <mergeCell ref="A38:A42"/>
    <mergeCell ref="A24:A26"/>
    <mergeCell ref="J26:M26"/>
    <mergeCell ref="A27:A31"/>
    <mergeCell ref="A33:B33"/>
    <mergeCell ref="C33:F33"/>
    <mergeCell ref="J33:M33"/>
    <mergeCell ref="A43:A44"/>
    <mergeCell ref="A45:A46"/>
    <mergeCell ref="A54:B54"/>
    <mergeCell ref="A34:B34"/>
    <mergeCell ref="C34:F34"/>
    <mergeCell ref="C36:C37"/>
    <mergeCell ref="F36:H36"/>
  </mergeCells>
  <conditionalFormatting sqref="C33:F33">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8 C48">
    <cfRule type="containsText" dxfId="11" priority="3" operator="containsText" text="déf">
      <formula>NOT(ISERROR(SEARCH("déf",C38)))</formula>
    </cfRule>
    <cfRule type="containsText" dxfId="10" priority="4" operator="containsText" text="jack">
      <formula>NOT(ISERROR(SEARCH("jack",C38)))</formula>
    </cfRule>
    <cfRule type="containsText" dxfId="9" priority="5" operator="containsText" text="autofi">
      <formula>NOT(ISERROR(SEARCH("autofi",C38)))</formula>
    </cfRule>
  </conditionalFormatting>
  <conditionalFormatting sqref="C48">
    <cfRule type="containsText" dxfId="8" priority="1" operator="containsText" text="excédentaire">
      <formula>NOT(ISERROR(SEARCH("excédentaire",C48)))</formula>
    </cfRule>
  </conditionalFormatting>
  <dataValidations count="1">
    <dataValidation type="list" allowBlank="1" showInputMessage="1" showErrorMessage="1" sqref="C54" xr:uid="{6E9E9BD1-CB95-4D41-ABC2-8749F6CB8D8D}">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E3" sqref="E3:K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20" ht="18.5" x14ac:dyDescent="0.45">
      <c r="A1" s="554" t="s">
        <v>333</v>
      </c>
      <c r="B1" s="554"/>
      <c r="C1" s="554"/>
      <c r="D1" s="554"/>
      <c r="E1" s="554"/>
      <c r="F1" s="554"/>
      <c r="G1" s="554"/>
      <c r="H1" s="554"/>
      <c r="I1" s="554"/>
      <c r="J1" s="554"/>
      <c r="K1" s="554"/>
      <c r="L1" s="25"/>
      <c r="M1" s="25"/>
      <c r="N1" s="25"/>
      <c r="O1" s="25"/>
      <c r="P1" s="25"/>
      <c r="Q1" s="25"/>
      <c r="R1" s="25"/>
      <c r="S1" s="25"/>
      <c r="T1" s="25"/>
    </row>
    <row r="2" spans="1:20" s="25" customFormat="1" ht="30" customHeight="1" x14ac:dyDescent="0.35">
      <c r="A2" s="552" t="s">
        <v>222</v>
      </c>
      <c r="B2" s="552"/>
      <c r="C2" s="552"/>
      <c r="D2" s="552"/>
      <c r="E2" s="552"/>
      <c r="F2" s="552"/>
      <c r="G2" s="552"/>
      <c r="H2" s="552"/>
      <c r="I2" s="552"/>
      <c r="J2" s="552"/>
      <c r="K2" s="552"/>
    </row>
    <row r="3" spans="1:20" ht="15.5" x14ac:dyDescent="0.35">
      <c r="A3" s="60" t="s">
        <v>172</v>
      </c>
      <c r="B3" s="17" t="s">
        <v>5</v>
      </c>
      <c r="C3" s="555" t="s">
        <v>521</v>
      </c>
      <c r="D3" s="555"/>
      <c r="E3" s="555" t="s">
        <v>522</v>
      </c>
      <c r="F3" s="555"/>
      <c r="G3" s="555"/>
      <c r="H3" s="555"/>
      <c r="I3" s="555"/>
      <c r="J3" s="555"/>
      <c r="K3" s="555"/>
      <c r="L3" s="25"/>
      <c r="M3" s="25"/>
      <c r="N3" s="25"/>
      <c r="O3" s="25"/>
      <c r="P3" s="25"/>
      <c r="Q3" s="25"/>
      <c r="R3" s="25"/>
      <c r="S3" s="25"/>
      <c r="T3" s="25"/>
    </row>
    <row r="4" spans="1:20" ht="15.5" x14ac:dyDescent="0.35">
      <c r="A4" s="60" t="s">
        <v>174</v>
      </c>
      <c r="B4" s="17"/>
      <c r="C4" s="555" t="s">
        <v>165</v>
      </c>
      <c r="D4" s="555"/>
      <c r="E4" s="555" t="s">
        <v>173</v>
      </c>
      <c r="F4" s="555"/>
      <c r="G4" s="555"/>
      <c r="H4" s="555"/>
      <c r="I4" s="555"/>
      <c r="J4" s="555"/>
      <c r="K4" s="555"/>
      <c r="L4" s="25"/>
      <c r="M4" s="25"/>
      <c r="N4" s="25"/>
      <c r="O4" s="25"/>
      <c r="P4" s="25"/>
      <c r="Q4" s="25"/>
      <c r="R4" s="25"/>
      <c r="S4" s="25"/>
      <c r="T4" s="25"/>
    </row>
    <row r="5" spans="1:20" ht="27.75" customHeight="1" x14ac:dyDescent="0.35">
      <c r="A5" s="60" t="s">
        <v>236</v>
      </c>
      <c r="B5" s="26"/>
      <c r="C5" s="555" t="s">
        <v>165</v>
      </c>
      <c r="D5" s="555"/>
      <c r="E5" s="557" t="s">
        <v>234</v>
      </c>
      <c r="F5" s="558"/>
      <c r="G5" s="558"/>
      <c r="H5" s="558"/>
      <c r="I5" s="558"/>
      <c r="J5" s="558"/>
      <c r="K5" s="559"/>
      <c r="L5" s="25"/>
      <c r="M5" s="25"/>
      <c r="N5" s="25"/>
      <c r="O5" s="25"/>
      <c r="P5" s="25"/>
      <c r="Q5" s="25"/>
      <c r="R5" s="25"/>
      <c r="S5" s="25"/>
      <c r="T5" s="25"/>
    </row>
    <row r="6" spans="1:20" ht="39.75" customHeight="1" x14ac:dyDescent="0.35">
      <c r="A6" s="61" t="s">
        <v>221</v>
      </c>
      <c r="B6" s="48"/>
      <c r="C6" s="556" t="s">
        <v>165</v>
      </c>
      <c r="D6" s="556"/>
      <c r="E6" s="557" t="s">
        <v>234</v>
      </c>
      <c r="F6" s="558"/>
      <c r="G6" s="558"/>
      <c r="H6" s="558"/>
      <c r="I6" s="558"/>
      <c r="J6" s="558"/>
      <c r="K6" s="559"/>
      <c r="L6" s="25"/>
      <c r="M6" s="25"/>
      <c r="N6" s="25"/>
      <c r="O6" s="25"/>
      <c r="P6" s="25"/>
      <c r="Q6" s="25"/>
      <c r="R6" s="25"/>
      <c r="S6" s="25"/>
      <c r="T6" s="25"/>
    </row>
    <row r="7" spans="1:20" ht="15.5" x14ac:dyDescent="0.35">
      <c r="A7" s="553" t="s">
        <v>176</v>
      </c>
      <c r="B7" s="553"/>
      <c r="C7" s="553"/>
      <c r="D7" s="553"/>
      <c r="E7" s="553"/>
      <c r="F7" s="553"/>
      <c r="G7" s="553"/>
      <c r="H7" s="553"/>
      <c r="I7" s="553"/>
      <c r="J7" s="553"/>
      <c r="K7" s="553"/>
    </row>
    <row r="8" spans="1:20" ht="30.75" customHeight="1" x14ac:dyDescent="0.35">
      <c r="A8" s="60" t="s">
        <v>9</v>
      </c>
      <c r="B8" s="26"/>
      <c r="C8" s="556" t="s">
        <v>165</v>
      </c>
      <c r="D8" s="556"/>
      <c r="E8" s="557" t="s">
        <v>234</v>
      </c>
      <c r="F8" s="558"/>
      <c r="G8" s="558"/>
      <c r="H8" s="558"/>
      <c r="I8" s="558"/>
      <c r="J8" s="558"/>
      <c r="K8" s="559"/>
    </row>
    <row r="9" spans="1:20" ht="34.5" customHeight="1" x14ac:dyDescent="0.35">
      <c r="A9" s="60" t="s">
        <v>233</v>
      </c>
      <c r="B9" s="26"/>
      <c r="C9" s="556" t="s">
        <v>165</v>
      </c>
      <c r="D9" s="556"/>
      <c r="E9" s="557" t="s">
        <v>234</v>
      </c>
      <c r="F9" s="558"/>
      <c r="G9" s="558"/>
      <c r="H9" s="558"/>
      <c r="I9" s="558"/>
      <c r="J9" s="558"/>
      <c r="K9" s="559"/>
    </row>
    <row r="10" spans="1:20" ht="17.25" customHeight="1" x14ac:dyDescent="0.35">
      <c r="A10" s="2" t="s">
        <v>223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66" t="s">
        <v>325</v>
      </c>
      <c r="B1" s="367"/>
      <c r="C1" s="367"/>
    </row>
    <row r="2" spans="1:3" ht="15" thickBot="1" x14ac:dyDescent="0.4">
      <c r="A2" s="382" t="s">
        <v>190</v>
      </c>
      <c r="B2" s="382"/>
      <c r="C2" s="382"/>
    </row>
    <row r="3" spans="1:3" ht="16" thickBot="1" x14ac:dyDescent="0.4">
      <c r="A3" s="560" t="s">
        <v>206</v>
      </c>
      <c r="B3" s="561"/>
      <c r="C3" s="562"/>
    </row>
    <row r="4" spans="1:3" ht="15.5" x14ac:dyDescent="0.35">
      <c r="A4" s="39"/>
      <c r="B4" s="39" t="s">
        <v>207</v>
      </c>
      <c r="C4" s="39" t="s">
        <v>208</v>
      </c>
    </row>
    <row r="5" spans="1:3" x14ac:dyDescent="0.35">
      <c r="A5" s="40" t="s">
        <v>209</v>
      </c>
      <c r="B5" s="15"/>
      <c r="C5" s="16"/>
    </row>
    <row r="6" spans="1:3" x14ac:dyDescent="0.35">
      <c r="A6" s="40" t="s">
        <v>210</v>
      </c>
      <c r="B6" s="41">
        <v>0</v>
      </c>
      <c r="C6" s="41">
        <v>0</v>
      </c>
    </row>
    <row r="7" spans="1:3" x14ac:dyDescent="0.35">
      <c r="A7" s="42" t="s">
        <v>211</v>
      </c>
      <c r="B7" s="43"/>
      <c r="C7" s="16"/>
    </row>
    <row r="8" spans="1:3" x14ac:dyDescent="0.35">
      <c r="A8" s="42" t="s">
        <v>212</v>
      </c>
      <c r="B8" s="43"/>
      <c r="C8" s="44"/>
    </row>
    <row r="9" spans="1:3" x14ac:dyDescent="0.35">
      <c r="A9" s="40" t="s">
        <v>213</v>
      </c>
      <c r="B9" s="43"/>
      <c r="C9" s="44"/>
    </row>
    <row r="10" spans="1:3" x14ac:dyDescent="0.35">
      <c r="A10" s="40" t="s">
        <v>214</v>
      </c>
      <c r="B10" s="43"/>
      <c r="C10" s="44"/>
    </row>
    <row r="11" spans="1:3" x14ac:dyDescent="0.35">
      <c r="A11" s="42" t="s">
        <v>215</v>
      </c>
      <c r="B11" s="43"/>
      <c r="C11" s="44"/>
    </row>
    <row r="12" spans="1:3" x14ac:dyDescent="0.35">
      <c r="A12" s="42" t="s">
        <v>251</v>
      </c>
      <c r="B12" s="43"/>
      <c r="C12" s="45"/>
    </row>
    <row r="13" spans="1:3" x14ac:dyDescent="0.35">
      <c r="A13" s="40" t="s">
        <v>216</v>
      </c>
      <c r="B13" s="43"/>
      <c r="C13" s="45"/>
    </row>
    <row r="14" spans="1:3" x14ac:dyDescent="0.35">
      <c r="A14" s="40" t="s">
        <v>217</v>
      </c>
      <c r="B14" s="43"/>
      <c r="C14" s="45"/>
    </row>
    <row r="15" spans="1:3" x14ac:dyDescent="0.35">
      <c r="A15" s="42" t="s">
        <v>218</v>
      </c>
      <c r="B15" s="43"/>
      <c r="C15" s="45"/>
    </row>
    <row r="16" spans="1:3" x14ac:dyDescent="0.35">
      <c r="A16" s="25"/>
      <c r="B16" s="25"/>
      <c r="C16" s="25"/>
    </row>
    <row r="17" spans="1:6" x14ac:dyDescent="0.35">
      <c r="A17" s="25"/>
      <c r="B17" s="25"/>
      <c r="C17" s="25"/>
    </row>
    <row r="19" spans="1:6" ht="15" thickBot="1" x14ac:dyDescent="0.4"/>
    <row r="20" spans="1:6" ht="65.25" customHeight="1" thickBot="1" x14ac:dyDescent="0.4">
      <c r="A20" s="46" t="s">
        <v>219</v>
      </c>
      <c r="B20" s="47"/>
      <c r="C20" s="25"/>
      <c r="D20" s="25"/>
      <c r="E20" s="25"/>
      <c r="F20" s="2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148</v>
      </c>
      <c r="D1" t="s">
        <v>149</v>
      </c>
      <c r="F1" t="s">
        <v>89</v>
      </c>
      <c r="G1" t="s">
        <v>90</v>
      </c>
      <c r="H1" t="s">
        <v>143</v>
      </c>
      <c r="I1" t="s">
        <v>150</v>
      </c>
      <c r="J1" t="s">
        <v>154</v>
      </c>
      <c r="K1" t="s">
        <v>161</v>
      </c>
      <c r="L1" t="s">
        <v>167</v>
      </c>
    </row>
    <row r="2" spans="1:12" x14ac:dyDescent="0.35">
      <c r="A2" t="s">
        <v>1</v>
      </c>
      <c r="B2" t="s">
        <v>5</v>
      </c>
      <c r="C2" t="s">
        <v>32</v>
      </c>
      <c r="D2" t="s">
        <v>41</v>
      </c>
      <c r="E2" t="s">
        <v>57</v>
      </c>
      <c r="F2" t="s">
        <v>82</v>
      </c>
      <c r="G2" t="s">
        <v>121</v>
      </c>
      <c r="H2" t="s">
        <v>144</v>
      </c>
      <c r="I2" t="s">
        <v>151</v>
      </c>
      <c r="J2" t="s">
        <v>159</v>
      </c>
      <c r="K2" t="s">
        <v>162</v>
      </c>
      <c r="L2" t="s">
        <v>166</v>
      </c>
    </row>
    <row r="3" spans="1:12" x14ac:dyDescent="0.35">
      <c r="A3" t="s">
        <v>2</v>
      </c>
      <c r="B3" t="s">
        <v>6</v>
      </c>
      <c r="C3" t="s">
        <v>33</v>
      </c>
      <c r="D3" t="s">
        <v>42</v>
      </c>
      <c r="E3" t="s">
        <v>58</v>
      </c>
      <c r="F3" t="s">
        <v>83</v>
      </c>
      <c r="G3" t="s">
        <v>122</v>
      </c>
      <c r="H3" t="s">
        <v>145</v>
      </c>
      <c r="I3" t="s">
        <v>152</v>
      </c>
      <c r="J3" t="s">
        <v>158</v>
      </c>
      <c r="K3" t="s">
        <v>163</v>
      </c>
      <c r="L3" t="s">
        <v>168</v>
      </c>
    </row>
    <row r="4" spans="1:12" x14ac:dyDescent="0.35">
      <c r="A4" t="s">
        <v>3</v>
      </c>
      <c r="D4" t="s">
        <v>43</v>
      </c>
      <c r="E4" t="s">
        <v>59</v>
      </c>
      <c r="F4" t="s">
        <v>84</v>
      </c>
      <c r="G4" t="s">
        <v>123</v>
      </c>
      <c r="H4" t="s">
        <v>146</v>
      </c>
      <c r="I4" t="s">
        <v>153</v>
      </c>
      <c r="J4" t="s">
        <v>155</v>
      </c>
      <c r="K4" t="s">
        <v>164</v>
      </c>
    </row>
    <row r="5" spans="1:12" x14ac:dyDescent="0.35">
      <c r="A5" t="s">
        <v>4</v>
      </c>
      <c r="B5" t="s">
        <v>7</v>
      </c>
      <c r="D5" t="s">
        <v>45</v>
      </c>
      <c r="E5" t="s">
        <v>60</v>
      </c>
      <c r="F5" t="s">
        <v>85</v>
      </c>
      <c r="G5" t="s">
        <v>126</v>
      </c>
      <c r="H5" t="s">
        <v>147</v>
      </c>
      <c r="J5" t="s">
        <v>156</v>
      </c>
    </row>
    <row r="6" spans="1:12" x14ac:dyDescent="0.35">
      <c r="B6" t="s">
        <v>8</v>
      </c>
      <c r="D6" t="s">
        <v>49</v>
      </c>
      <c r="E6" t="s">
        <v>61</v>
      </c>
      <c r="F6" t="s">
        <v>86</v>
      </c>
      <c r="G6" t="s">
        <v>135</v>
      </c>
      <c r="J6" t="s">
        <v>157</v>
      </c>
    </row>
    <row r="7" spans="1:12" x14ac:dyDescent="0.35">
      <c r="B7" t="s">
        <v>235</v>
      </c>
      <c r="D7" t="s">
        <v>50</v>
      </c>
      <c r="E7" t="s">
        <v>62</v>
      </c>
      <c r="F7" t="s">
        <v>87</v>
      </c>
      <c r="G7" t="s">
        <v>136</v>
      </c>
      <c r="J7" t="s">
        <v>160</v>
      </c>
    </row>
    <row r="8" spans="1:12" x14ac:dyDescent="0.35">
      <c r="D8" t="s">
        <v>53</v>
      </c>
      <c r="E8" t="s">
        <v>63</v>
      </c>
      <c r="F8" t="s">
        <v>88</v>
      </c>
      <c r="G8" t="s">
        <v>140</v>
      </c>
    </row>
    <row r="9" spans="1:12" x14ac:dyDescent="0.35">
      <c r="D9" t="s">
        <v>55</v>
      </c>
      <c r="G9" t="s">
        <v>141</v>
      </c>
    </row>
    <row r="10" spans="1:12" x14ac:dyDescent="0.35">
      <c r="D10" t="s">
        <v>46</v>
      </c>
      <c r="G10" t="s">
        <v>139</v>
      </c>
    </row>
    <row r="11" spans="1:12" x14ac:dyDescent="0.35">
      <c r="D11" t="s">
        <v>47</v>
      </c>
      <c r="G11" t="s">
        <v>127</v>
      </c>
    </row>
    <row r="12" spans="1:12" x14ac:dyDescent="0.35">
      <c r="D12" t="s">
        <v>44</v>
      </c>
      <c r="G12" t="s">
        <v>128</v>
      </c>
    </row>
    <row r="13" spans="1:12" x14ac:dyDescent="0.35">
      <c r="D13" t="s">
        <v>48</v>
      </c>
      <c r="G13" t="s">
        <v>129</v>
      </c>
    </row>
    <row r="14" spans="1:12" x14ac:dyDescent="0.35">
      <c r="D14" t="s">
        <v>51</v>
      </c>
      <c r="G14" t="s">
        <v>130</v>
      </c>
    </row>
    <row r="15" spans="1:12" x14ac:dyDescent="0.35">
      <c r="D15" t="s">
        <v>52</v>
      </c>
      <c r="G15" t="s">
        <v>131</v>
      </c>
    </row>
    <row r="16" spans="1:12" x14ac:dyDescent="0.35">
      <c r="D16" t="s">
        <v>54</v>
      </c>
      <c r="G16" t="s">
        <v>132</v>
      </c>
    </row>
    <row r="17" spans="4:7" x14ac:dyDescent="0.35">
      <c r="D17" t="s">
        <v>40</v>
      </c>
      <c r="G17" t="s">
        <v>98</v>
      </c>
    </row>
    <row r="18" spans="4:7" x14ac:dyDescent="0.35">
      <c r="D18" t="s">
        <v>56</v>
      </c>
      <c r="G18" t="s">
        <v>99</v>
      </c>
    </row>
    <row r="19" spans="4:7" x14ac:dyDescent="0.35">
      <c r="D19" t="s">
        <v>175</v>
      </c>
      <c r="G19" t="s">
        <v>100</v>
      </c>
    </row>
    <row r="20" spans="4:7" x14ac:dyDescent="0.35">
      <c r="G20" t="s">
        <v>101</v>
      </c>
    </row>
    <row r="21" spans="4:7" x14ac:dyDescent="0.35">
      <c r="G21" t="s">
        <v>102</v>
      </c>
    </row>
    <row r="22" spans="4:7" x14ac:dyDescent="0.35">
      <c r="G22" t="s">
        <v>104</v>
      </c>
    </row>
    <row r="23" spans="4:7" x14ac:dyDescent="0.35">
      <c r="G23" t="s">
        <v>105</v>
      </c>
    </row>
    <row r="24" spans="4:7" x14ac:dyDescent="0.35">
      <c r="G24" t="s">
        <v>106</v>
      </c>
    </row>
    <row r="25" spans="4:7" x14ac:dyDescent="0.35">
      <c r="G25" t="s">
        <v>107</v>
      </c>
    </row>
    <row r="26" spans="4:7" x14ac:dyDescent="0.35">
      <c r="G26" t="s">
        <v>109</v>
      </c>
    </row>
    <row r="27" spans="4:7" x14ac:dyDescent="0.35">
      <c r="G27" t="s">
        <v>110</v>
      </c>
    </row>
    <row r="28" spans="4:7" x14ac:dyDescent="0.35">
      <c r="G28" t="s">
        <v>111</v>
      </c>
    </row>
    <row r="29" spans="4:7" x14ac:dyDescent="0.35">
      <c r="G29" t="s">
        <v>112</v>
      </c>
    </row>
    <row r="30" spans="4:7" x14ac:dyDescent="0.35">
      <c r="G30" t="s">
        <v>113</v>
      </c>
    </row>
    <row r="31" spans="4:7" x14ac:dyDescent="0.35">
      <c r="G31" t="s">
        <v>114</v>
      </c>
    </row>
    <row r="32" spans="4:7" x14ac:dyDescent="0.35">
      <c r="G32" t="s">
        <v>115</v>
      </c>
    </row>
    <row r="33" spans="7:7" x14ac:dyDescent="0.35">
      <c r="G33" t="s">
        <v>116</v>
      </c>
    </row>
    <row r="34" spans="7:7" x14ac:dyDescent="0.35">
      <c r="G34" t="s">
        <v>117</v>
      </c>
    </row>
    <row r="35" spans="7:7" x14ac:dyDescent="0.35">
      <c r="G35" t="s">
        <v>118</v>
      </c>
    </row>
    <row r="36" spans="7:7" x14ac:dyDescent="0.35">
      <c r="G36" t="s">
        <v>91</v>
      </c>
    </row>
    <row r="37" spans="7:7" x14ac:dyDescent="0.35">
      <c r="G37" t="s">
        <v>92</v>
      </c>
    </row>
    <row r="38" spans="7:7" x14ac:dyDescent="0.35">
      <c r="G38" t="s">
        <v>94</v>
      </c>
    </row>
    <row r="39" spans="7:7" x14ac:dyDescent="0.35">
      <c r="G39" t="s">
        <v>95</v>
      </c>
    </row>
    <row r="40" spans="7:7" x14ac:dyDescent="0.35">
      <c r="G40" t="s">
        <v>97</v>
      </c>
    </row>
    <row r="41" spans="7:7" x14ac:dyDescent="0.35">
      <c r="G41" t="s">
        <v>133</v>
      </c>
    </row>
    <row r="42" spans="7:7" x14ac:dyDescent="0.35">
      <c r="G42" t="s">
        <v>125</v>
      </c>
    </row>
    <row r="43" spans="7:7" x14ac:dyDescent="0.35">
      <c r="G43" t="s">
        <v>124</v>
      </c>
    </row>
    <row r="44" spans="7:7" x14ac:dyDescent="0.35">
      <c r="G44" t="s">
        <v>93</v>
      </c>
    </row>
    <row r="45" spans="7:7" x14ac:dyDescent="0.35">
      <c r="G45" t="s">
        <v>96</v>
      </c>
    </row>
    <row r="46" spans="7:7" x14ac:dyDescent="0.35">
      <c r="G46" t="s">
        <v>103</v>
      </c>
    </row>
    <row r="47" spans="7:7" x14ac:dyDescent="0.35">
      <c r="G47" t="s">
        <v>108</v>
      </c>
    </row>
    <row r="48" spans="7:7" x14ac:dyDescent="0.35">
      <c r="G48" t="s">
        <v>119</v>
      </c>
    </row>
    <row r="49" spans="7:7" x14ac:dyDescent="0.35">
      <c r="G49" t="s">
        <v>120</v>
      </c>
    </row>
    <row r="50" spans="7:7" x14ac:dyDescent="0.35">
      <c r="G50" t="s">
        <v>134</v>
      </c>
    </row>
    <row r="51" spans="7:7" x14ac:dyDescent="0.35">
      <c r="G51" t="s">
        <v>137</v>
      </c>
    </row>
    <row r="52" spans="7:7" x14ac:dyDescent="0.35">
      <c r="G52" t="s">
        <v>138</v>
      </c>
    </row>
    <row r="53" spans="7:7" x14ac:dyDescent="0.35">
      <c r="G53" t="s">
        <v>142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2023-01-13T14:35:56Z</dcterms:modified>
</cp:coreProperties>
</file>